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rpsU2 Regulation\qRT-PCR\Regulatory Elements\"/>
    </mc:Choice>
  </mc:AlternateContent>
  <xr:revisionPtr revIDLastSave="0" documentId="13_ncr:1_{2A72FBD6-CFD2-49AF-AB20-8D0DAD18BA0E}" xr6:coauthVersionLast="47" xr6:coauthVersionMax="47" xr10:uidLastSave="{00000000-0000-0000-0000-000000000000}"/>
  <bookViews>
    <workbookView xWindow="-108" yWindow="-108" windowWidth="23256" windowHeight="12576" activeTab="2" xr2:uid="{669638E8-18F1-5D4A-81F7-DBB3B5F09C00}"/>
  </bookViews>
  <sheets>
    <sheet name="221110_SS_qPCR_KRLVS148_KRLVS14" sheetId="13" r:id="rId1"/>
    <sheet name="Average and Std. Dev. 150_151" sheetId="4" r:id="rId2"/>
    <sheet name="Analysis" sheetId="1" r:id="rId3"/>
  </sheets>
  <definedNames>
    <definedName name="ExternalData_1" localSheetId="0" hidden="1">'221110_SS_qPCR_KRLVS148_KRLVS14'!$A$1:$F$73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F12" i="1"/>
  <c r="F13" i="1"/>
  <c r="E3" i="1"/>
  <c r="E4" i="1"/>
  <c r="E5" i="1"/>
  <c r="E6" i="1"/>
  <c r="E7" i="1"/>
  <c r="E8" i="1"/>
  <c r="E9" i="1"/>
  <c r="E10" i="1"/>
  <c r="E11" i="1"/>
  <c r="E12" i="1"/>
  <c r="E13" i="1"/>
  <c r="E2" i="1"/>
  <c r="C2" i="1"/>
  <c r="C3" i="1"/>
  <c r="C4" i="1"/>
  <c r="C5" i="1"/>
  <c r="C6" i="1"/>
  <c r="C7" i="1"/>
  <c r="C8" i="1"/>
  <c r="C9" i="1"/>
  <c r="C10" i="1"/>
  <c r="C11" i="1"/>
  <c r="C12" i="1"/>
  <c r="C13" i="1"/>
  <c r="B3" i="1"/>
  <c r="B4" i="1"/>
  <c r="B5" i="1"/>
  <c r="B6" i="1"/>
  <c r="B7" i="1"/>
  <c r="B8" i="1"/>
  <c r="B17" i="1" s="1"/>
  <c r="B9" i="1"/>
  <c r="B10" i="1"/>
  <c r="B11" i="1"/>
  <c r="B12" i="1"/>
  <c r="B13" i="1"/>
  <c r="B2" i="1"/>
  <c r="B16" i="1" s="1"/>
  <c r="D25" i="4"/>
  <c r="C25" i="4"/>
  <c r="D24" i="4"/>
  <c r="C24" i="4"/>
  <c r="H21" i="4" s="1"/>
  <c r="D23" i="4"/>
  <c r="C23" i="4"/>
  <c r="H20" i="4" s="1"/>
  <c r="D22" i="4"/>
  <c r="I25" i="4" s="1"/>
  <c r="C22" i="4"/>
  <c r="H25" i="4" s="1"/>
  <c r="D21" i="4"/>
  <c r="C21" i="4"/>
  <c r="D20" i="4"/>
  <c r="C20" i="4"/>
  <c r="D19" i="4"/>
  <c r="C19" i="4"/>
  <c r="D18" i="4"/>
  <c r="I15" i="4" s="1"/>
  <c r="C18" i="4"/>
  <c r="D17" i="4"/>
  <c r="C17" i="4"/>
  <c r="D16" i="4"/>
  <c r="C16" i="4"/>
  <c r="D15" i="4"/>
  <c r="C15" i="4"/>
  <c r="H18" i="4" s="1"/>
  <c r="D14" i="4"/>
  <c r="C14" i="4"/>
  <c r="H17" i="4" s="1"/>
  <c r="D13" i="4"/>
  <c r="C13" i="4"/>
  <c r="D12" i="4"/>
  <c r="C12" i="4"/>
  <c r="H9" i="4" s="1"/>
  <c r="D11" i="4"/>
  <c r="I8" i="4" s="1"/>
  <c r="C11" i="4"/>
  <c r="H8" i="4" s="1"/>
  <c r="D10" i="4"/>
  <c r="I13" i="4" s="1"/>
  <c r="C10" i="4"/>
  <c r="H13" i="4" s="1"/>
  <c r="D9" i="4"/>
  <c r="C9" i="4"/>
  <c r="D8" i="4"/>
  <c r="C8" i="4"/>
  <c r="D7" i="4"/>
  <c r="C7" i="4"/>
  <c r="H4" i="4" s="1"/>
  <c r="D6" i="4"/>
  <c r="I3" i="4" s="1"/>
  <c r="C6" i="4"/>
  <c r="H3" i="4" s="1"/>
  <c r="D5" i="4"/>
  <c r="C5" i="4"/>
  <c r="D4" i="4"/>
  <c r="C4" i="4"/>
  <c r="H7" i="4" s="1"/>
  <c r="D3" i="4"/>
  <c r="I6" i="4" s="1"/>
  <c r="C3" i="4"/>
  <c r="H6" i="4" s="1"/>
  <c r="D2" i="4"/>
  <c r="I5" i="4" s="1"/>
  <c r="C2" i="4"/>
  <c r="H5" i="4" s="1"/>
  <c r="H11" i="4"/>
  <c r="H12" i="4"/>
  <c r="H19" i="4"/>
  <c r="H15" i="4"/>
  <c r="H22" i="4"/>
  <c r="I2" i="4"/>
  <c r="I11" i="4"/>
  <c r="I12" i="4"/>
  <c r="I10" i="4"/>
  <c r="I19" i="4"/>
  <c r="I14" i="4"/>
  <c r="I23" i="4"/>
  <c r="I21" i="4"/>
  <c r="I22" i="4"/>
  <c r="H14" i="4"/>
  <c r="I20" i="4"/>
  <c r="I24" i="4"/>
  <c r="H24" i="4"/>
  <c r="H23" i="4"/>
  <c r="I16" i="4"/>
  <c r="H16" i="4"/>
  <c r="I18" i="4"/>
  <c r="I17" i="4"/>
  <c r="H10" i="4"/>
  <c r="I9" i="4"/>
  <c r="I4" i="4"/>
  <c r="H2" i="4"/>
  <c r="I7" i="4"/>
  <c r="G7" i="1" l="1"/>
  <c r="G2" i="1"/>
  <c r="G5" i="1"/>
  <c r="G3" i="1"/>
  <c r="G6" i="1"/>
  <c r="G4" i="1"/>
  <c r="J5" i="1"/>
  <c r="J2" i="1"/>
  <c r="L2" i="1" s="1"/>
  <c r="G9" i="1"/>
  <c r="I5" i="1" l="1"/>
  <c r="I2" i="1"/>
  <c r="K2" i="1" s="1"/>
  <c r="M2" i="1" s="1"/>
  <c r="L5" i="1"/>
  <c r="N2" i="1"/>
  <c r="O2" i="1" s="1"/>
  <c r="N3" i="1"/>
  <c r="O3" i="1" s="1"/>
  <c r="G11" i="1"/>
  <c r="G8" i="1"/>
  <c r="G10" i="1"/>
  <c r="G12" i="1"/>
  <c r="G13" i="1"/>
  <c r="Q3" i="1" l="1"/>
  <c r="Q2" i="1"/>
  <c r="K5" i="1"/>
  <c r="M5" i="1" s="1"/>
  <c r="N5" i="1"/>
  <c r="O5" i="1" s="1"/>
  <c r="Q5" i="1" s="1"/>
  <c r="N6" i="1"/>
  <c r="O6" i="1" s="1"/>
  <c r="Q6" i="1" s="1"/>
  <c r="J8" i="1"/>
  <c r="J11" i="1"/>
  <c r="I11" i="1"/>
  <c r="I8" i="1"/>
  <c r="K8" i="1" s="1"/>
  <c r="K11" i="1" l="1"/>
  <c r="L11" i="1"/>
  <c r="L8" i="1"/>
  <c r="M11" i="1"/>
  <c r="M8" i="1"/>
  <c r="N11" i="1" l="1"/>
  <c r="N9" i="1" l="1"/>
  <c r="O9" i="1" s="1"/>
  <c r="N8" i="1"/>
  <c r="O8" i="1" s="1"/>
  <c r="O11" i="1" l="1"/>
  <c r="Q11" i="1" s="1"/>
  <c r="N12" i="1"/>
  <c r="O12" i="1" s="1"/>
  <c r="Q12" i="1" s="1"/>
  <c r="Q9" i="1"/>
  <c r="Q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0B0E6A7-6161-45A1-88BE-5F2C3AD0F7D8}" keepAlive="1" name="Query - 220809_SS_qPCR_KRLVS148_KRLVS149_8 4_150151" description="Connection to the '220809_SS_qPCR_KRLVS148_KRLVS149_8 4_150151' query in the workbook." type="5" refreshedVersion="0" background="1">
    <dbPr connection="Provider=Microsoft.Mashup.OleDb.1;Data Source=$Workbook$;Location=&quot;220809_SS_qPCR_KRLVS148_KRLVS149_8 4_150151&quot;;Extended Properties=&quot;&quot;" command="SELECT * FROM [220809_SS_qPCR_KRLVS148_KRLVS149_8 4_150151]"/>
  </connection>
  <connection id="2" xr16:uid="{D16D48F8-A175-4949-AFB2-F9BBF11B99B4}" keepAlive="1" name="Query - 220809_SS_qPCR_KRLVS148_KRLVS149_8 4_150151 (2)" description="Connection to the '220809_SS_qPCR_KRLVS148_KRLVS149_8 4_150151 (2)' query in the workbook." type="5" refreshedVersion="0" background="1">
    <dbPr connection="Provider=Microsoft.Mashup.OleDb.1;Data Source=$Workbook$;Location=&quot;220809_SS_qPCR_KRLVS148_KRLVS149_8 4_150151 (2)&quot;;Extended Properties=&quot;&quot;" command="SELECT * FROM [220809_SS_qPCR_KRLVS148_KRLVS149_8 4_150151 (2)]"/>
  </connection>
  <connection id="3" xr16:uid="{026CE65A-2D82-46DA-9AE8-19653AE76698}" keepAlive="1" name="Query - 220809_SS_qPCR_KRLVS150_KRLVS151_8 4" description="Connection to the '220809_SS_qPCR_KRLVS150_KRLVS151_8 4' query in the workbook." type="5" refreshedVersion="0" background="1">
    <dbPr connection="Provider=Microsoft.Mashup.OleDb.1;Data Source=$Workbook$;Location=&quot;220809_SS_qPCR_KRLVS150_KRLVS151_8 4&quot;;Extended Properties=&quot;&quot;" command="SELECT * FROM [220809_SS_qPCR_KRLVS150_KRLVS151_8 4]"/>
  </connection>
  <connection id="4" xr16:uid="{0D2186B0-FC16-455D-8ECE-D5F200856672}" keepAlive="1" name="Query - 220815_SS_qPCR_8 4_KRLVS148_KRLVS149_KRLVS150_KRLVS151 (2)" description="Connection to the '220815_SS_qPCR_8 4_KRLVS148_KRLVS149_KRLVS150_KRLVS151 (2)' query in the workbook." type="5" refreshedVersion="8" background="1" saveData="1">
    <dbPr connection="Provider=Microsoft.Mashup.OleDb.1;Data Source=$Workbook$;Location=&quot;220815_SS_qPCR_8 4_KRLVS148_KRLVS149_KRLVS150_KRLVS151 (2)&quot;;Extended Properties=&quot;&quot;" command="SELECT * FROM [220815_SS_qPCR_8 4_KRLVS148_KRLVS149_KRLVS150_KRLVS151 (2)]"/>
  </connection>
  <connection id="5" xr16:uid="{26FBD864-12B0-4B0A-A42A-085DAFE1B562}" keepAlive="1" name="Query - 220826_SS_qPCR_8 19_KRLVS148_KRLVS149_KRLVS150_KRLVS151" description="Connection to the '220826_SS_qPCR_8 19_KRLVS148_KRLVS149_KRLVS150_KRLVS151' query in the workbook." type="5" refreshedVersion="8" background="1" saveData="1">
    <dbPr connection="Provider=Microsoft.Mashup.OleDb.1;Data Source=$Workbook$;Location=&quot;220826_SS_qPCR_8 19_KRLVS148_KRLVS149_KRLVS150_KRLVS151&quot;;Extended Properties=&quot;&quot;" command="SELECT * FROM [220826_SS_qPCR_8 19_KRLVS148_KRLVS149_KRLVS150_KRLVS151]"/>
  </connection>
  <connection id="6" xr16:uid="{04C7E69A-CDEC-4E89-88DE-9079A93A5E3D}" keepAlive="1" name="Query - 220826_SS_qPCR_8 19_KRLVS148_KRLVS149_KRLVS150_KRLVS151 (2)" description="Connection to the '220826_SS_qPCR_8 19_KRLVS148_KRLVS149_KRLVS150_KRLVS151 (2)' query in the workbook." type="5" refreshedVersion="8" background="1" saveData="1">
    <dbPr connection="Provider=Microsoft.Mashup.OleDb.1;Data Source=$Workbook$;Location=&quot;220826_SS_qPCR_8 19_KRLVS148_KRLVS149_KRLVS150_KRLVS151 (2)&quot;;Extended Properties=&quot;&quot;" command="SELECT * FROM [220826_SS_qPCR_8 19_KRLVS148_KRLVS149_KRLVS150_KRLVS151 (2)]"/>
  </connection>
  <connection id="7" xr16:uid="{6EFE7FD5-61CC-4B14-A9E0-A61C64B2A086}" keepAlive="1" name="Query - 221110_SS_qPCR_KRLVS148_KRLVS149_KRLVS150_KRLVS151_lacZ_1" description="Connection to the '221110_SS_qPCR_KRLVS148_KRLVS149_KRLVS150_KRLVS151_lacZ_1' query in the workbook." type="5" refreshedVersion="8" background="1" saveData="1">
    <dbPr connection="Provider=Microsoft.Mashup.OleDb.1;Data Source=$Workbook$;Location=221110_SS_qPCR_KRLVS148_KRLVS149_KRLVS150_KRLVS151_lacZ_1;Extended Properties=&quot;&quot;" command="SELECT * FROM [221110_SS_qPCR_KRLVS148_KRLVS149_KRLVS150_KRLVS151_lacZ_1]"/>
  </connection>
</connections>
</file>

<file path=xl/sharedStrings.xml><?xml version="1.0" encoding="utf-8"?>
<sst xmlns="http://schemas.openxmlformats.org/spreadsheetml/2006/main" count="423" uniqueCount="204">
  <si>
    <t>average</t>
  </si>
  <si>
    <t>stdev</t>
  </si>
  <si>
    <t>tul4</t>
  </si>
  <si>
    <r>
      <t>D</t>
    </r>
    <r>
      <rPr>
        <b/>
        <sz val="11"/>
        <rFont val="Verdana"/>
        <family val="2"/>
      </rPr>
      <t>Ct</t>
    </r>
  </si>
  <si>
    <r>
      <t xml:space="preserve">average </t>
    </r>
    <r>
      <rPr>
        <b/>
        <sz val="11"/>
        <rFont val="Symbol"/>
        <family val="1"/>
        <charset val="2"/>
      </rPr>
      <t>D</t>
    </r>
    <r>
      <rPr>
        <b/>
        <sz val="11"/>
        <rFont val="Verdana"/>
        <family val="2"/>
      </rPr>
      <t>Ct</t>
    </r>
  </si>
  <si>
    <t>stdev</t>
    <phoneticPr fontId="0"/>
  </si>
  <si>
    <r>
      <t>DD</t>
    </r>
    <r>
      <rPr>
        <b/>
        <sz val="11"/>
        <rFont val="Verdana"/>
        <family val="2"/>
      </rPr>
      <t>CT vs control</t>
    </r>
  </si>
  <si>
    <t>s</t>
  </si>
  <si>
    <t>1.8^-averDDCT</t>
  </si>
  <si>
    <r>
      <t xml:space="preserve"> 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 +/- stdev</t>
    </r>
  </si>
  <si>
    <r>
      <t>1.8^-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CT+/- stdev</t>
    </r>
  </si>
  <si>
    <t>error bars</t>
  </si>
  <si>
    <t>+</t>
  </si>
  <si>
    <t>-</t>
  </si>
  <si>
    <t>Experiment Name</t>
  </si>
  <si>
    <t>Analysis Name</t>
  </si>
  <si>
    <t>Included</t>
  </si>
  <si>
    <t>Position</t>
  </si>
  <si>
    <t>SampleName</t>
  </si>
  <si>
    <t>CrossingPoint</t>
  </si>
  <si>
    <t>Abs Quant/2nd Derivative Max for All Samples</t>
  </si>
  <si>
    <t>A1</t>
  </si>
  <si>
    <t>Sample 1</t>
  </si>
  <si>
    <t>A2</t>
  </si>
  <si>
    <t>Sample 2</t>
  </si>
  <si>
    <t>A3</t>
  </si>
  <si>
    <t>Sample 3</t>
  </si>
  <si>
    <t>A4</t>
  </si>
  <si>
    <t>Sample 4</t>
  </si>
  <si>
    <t>A5</t>
  </si>
  <si>
    <t>Sample 5</t>
  </si>
  <si>
    <t>A6</t>
  </si>
  <si>
    <t>Sample 6</t>
  </si>
  <si>
    <t>A7</t>
  </si>
  <si>
    <t>Sample 7</t>
  </si>
  <si>
    <t>A8</t>
  </si>
  <si>
    <t>Sample 8</t>
  </si>
  <si>
    <t>A9</t>
  </si>
  <si>
    <t>Sample 9</t>
  </si>
  <si>
    <t>B1</t>
  </si>
  <si>
    <t>Sample 13</t>
  </si>
  <si>
    <t>B2</t>
  </si>
  <si>
    <t>Sample 14</t>
  </si>
  <si>
    <t>B3</t>
  </si>
  <si>
    <t>Sample 15</t>
  </si>
  <si>
    <t>B4</t>
  </si>
  <si>
    <t>Sample 16</t>
  </si>
  <si>
    <t>B5</t>
  </si>
  <si>
    <t>Sample 17</t>
  </si>
  <si>
    <t>B6</t>
  </si>
  <si>
    <t>Sample 18</t>
  </si>
  <si>
    <t>B7</t>
  </si>
  <si>
    <t>Sample 19</t>
  </si>
  <si>
    <t>B8</t>
  </si>
  <si>
    <t>Sample 20</t>
  </si>
  <si>
    <t>B9</t>
  </si>
  <si>
    <t>Sample 21</t>
  </si>
  <si>
    <t>C1</t>
  </si>
  <si>
    <t>Sample 25</t>
  </si>
  <si>
    <t>C2</t>
  </si>
  <si>
    <t>Sample 26</t>
  </si>
  <si>
    <t>C3</t>
  </si>
  <si>
    <t>Sample 27</t>
  </si>
  <si>
    <t>C4</t>
  </si>
  <si>
    <t>Sample 28</t>
  </si>
  <si>
    <t>C5</t>
  </si>
  <si>
    <t>Sample 29</t>
  </si>
  <si>
    <t>C6</t>
  </si>
  <si>
    <t>Sample 30</t>
  </si>
  <si>
    <t>C7</t>
  </si>
  <si>
    <t>Sample 31</t>
  </si>
  <si>
    <t>C8</t>
  </si>
  <si>
    <t>Sample 32</t>
  </si>
  <si>
    <t>C9</t>
  </si>
  <si>
    <t>Sample 33</t>
  </si>
  <si>
    <t>D1</t>
  </si>
  <si>
    <t>Sample 37</t>
  </si>
  <si>
    <t>D2</t>
  </si>
  <si>
    <t>Sample 38</t>
  </si>
  <si>
    <t>D3</t>
  </si>
  <si>
    <t>Sample 39</t>
  </si>
  <si>
    <t>D4</t>
  </si>
  <si>
    <t>Sample 40</t>
  </si>
  <si>
    <t>D5</t>
  </si>
  <si>
    <t>Sample 41</t>
  </si>
  <si>
    <t>D6</t>
  </si>
  <si>
    <t>Sample 42</t>
  </si>
  <si>
    <t>D7</t>
  </si>
  <si>
    <t>Sample 43</t>
  </si>
  <si>
    <t>D8</t>
  </si>
  <si>
    <t>Sample 44</t>
  </si>
  <si>
    <t>D9</t>
  </si>
  <si>
    <t>Sample 45</t>
  </si>
  <si>
    <t>E1</t>
  </si>
  <si>
    <t>Sample 49</t>
  </si>
  <si>
    <t>E2</t>
  </si>
  <si>
    <t>Sample 50</t>
  </si>
  <si>
    <t>E3</t>
  </si>
  <si>
    <t>Sample 51</t>
  </si>
  <si>
    <t>E4</t>
  </si>
  <si>
    <t>Sample 52</t>
  </si>
  <si>
    <t>E5</t>
  </si>
  <si>
    <t>Sample 53</t>
  </si>
  <si>
    <t>E6</t>
  </si>
  <si>
    <t>Sample 54</t>
  </si>
  <si>
    <t>E7</t>
  </si>
  <si>
    <t>Sample 55</t>
  </si>
  <si>
    <t>E8</t>
  </si>
  <si>
    <t>Sample 56</t>
  </si>
  <si>
    <t>E9</t>
  </si>
  <si>
    <t>Sample 57</t>
  </si>
  <si>
    <t>F1</t>
  </si>
  <si>
    <t>Sample 61</t>
  </si>
  <si>
    <t>F2</t>
  </si>
  <si>
    <t>Sample 62</t>
  </si>
  <si>
    <t>F3</t>
  </si>
  <si>
    <t>Sample 63</t>
  </si>
  <si>
    <t>F4</t>
  </si>
  <si>
    <t>Sample 64</t>
  </si>
  <si>
    <t>F5</t>
  </si>
  <si>
    <t>Sample 65</t>
  </si>
  <si>
    <t>F6</t>
  </si>
  <si>
    <t>Sample 66</t>
  </si>
  <si>
    <t>F7</t>
  </si>
  <si>
    <t>Sample 67</t>
  </si>
  <si>
    <t>F8</t>
  </si>
  <si>
    <t>Sample 68</t>
  </si>
  <si>
    <t>F9</t>
  </si>
  <si>
    <t>Sample 69</t>
  </si>
  <si>
    <t>Std. Dev.</t>
  </si>
  <si>
    <t>KRLVS148 1</t>
  </si>
  <si>
    <t>KRLVS148 2</t>
  </si>
  <si>
    <t>KRLVS148 3</t>
  </si>
  <si>
    <t>KRLVS149 1</t>
  </si>
  <si>
    <t>KRLVS149 2</t>
  </si>
  <si>
    <t>KRLVS149 3</t>
  </si>
  <si>
    <t>Average</t>
  </si>
  <si>
    <t>Tn7_Ptul4_rpsU2UTR_lacZ 1</t>
  </si>
  <si>
    <t>Tn7_Ptul4_rpsU2UTR_lacZ</t>
  </si>
  <si>
    <t>Tn7_Ptul4_rpsU2UTR_lacZ 2</t>
  </si>
  <si>
    <t>Tn7_Ptul4_rpsU2UTR_lacZ 3</t>
  </si>
  <si>
    <t>Tn7_Ptul4_rpsU2UTR_lacZ ΔrpsU2 1</t>
  </si>
  <si>
    <t>Tn7_Ptul4_rpsU2UTR_lacZ ΔrpsU2</t>
  </si>
  <si>
    <t>Tn7_Ptul4_rpsU2UTR_lacZ ΔrpsU2 2</t>
  </si>
  <si>
    <t>Tn7_Ptul4_rpsU2UTR_lacZ ΔrpsU2 3</t>
  </si>
  <si>
    <t>A10</t>
  </si>
  <si>
    <t>Sample 10</t>
  </si>
  <si>
    <t>A11</t>
  </si>
  <si>
    <t>Sample 11</t>
  </si>
  <si>
    <t>A12</t>
  </si>
  <si>
    <t>Sample 12</t>
  </si>
  <si>
    <t>B10</t>
  </si>
  <si>
    <t>Sample 22</t>
  </si>
  <si>
    <t>B11</t>
  </si>
  <si>
    <t>Sample 23</t>
  </si>
  <si>
    <t>B12</t>
  </si>
  <si>
    <t>Sample 24</t>
  </si>
  <si>
    <t>C10</t>
  </si>
  <si>
    <t>Sample 34</t>
  </si>
  <si>
    <t>C11</t>
  </si>
  <si>
    <t>Sample 35</t>
  </si>
  <si>
    <t>C12</t>
  </si>
  <si>
    <t>Sample 36</t>
  </si>
  <si>
    <t>D10</t>
  </si>
  <si>
    <t>Sample 46</t>
  </si>
  <si>
    <t>D11</t>
  </si>
  <si>
    <t>Sample 47</t>
  </si>
  <si>
    <t>D12</t>
  </si>
  <si>
    <t>Sample 48</t>
  </si>
  <si>
    <t>E10</t>
  </si>
  <si>
    <t>Sample 58</t>
  </si>
  <si>
    <t>E11</t>
  </si>
  <si>
    <t>Sample 59</t>
  </si>
  <si>
    <t>E12</t>
  </si>
  <si>
    <t>Sample 60</t>
  </si>
  <si>
    <t>F10</t>
  </si>
  <si>
    <t>Sample 70</t>
  </si>
  <si>
    <t>F11</t>
  </si>
  <si>
    <t>Sample 71</t>
  </si>
  <si>
    <t>F12</t>
  </si>
  <si>
    <t>Sample 72</t>
  </si>
  <si>
    <t>lacZ</t>
  </si>
  <si>
    <t>KRLVS150 1</t>
  </si>
  <si>
    <t>KRLVS150 2</t>
  </si>
  <si>
    <t>KRLVS150 3</t>
  </si>
  <si>
    <t>KRLVS151 1</t>
  </si>
  <si>
    <t>KRLVS151 2</t>
  </si>
  <si>
    <t>KRLVS151 3</t>
  </si>
  <si>
    <r>
      <rPr>
        <i/>
        <sz val="11"/>
        <rFont val="Arial"/>
        <family val="2"/>
      </rPr>
      <t>lacZ</t>
    </r>
    <r>
      <rPr>
        <sz val="11"/>
        <rFont val="Arial"/>
        <family val="2"/>
      </rPr>
      <t xml:space="preserve"> error bars</t>
    </r>
  </si>
  <si>
    <t>Tn7_PrpsU2_rpsU2UTR_lacZ 1</t>
  </si>
  <si>
    <t>Tn7_PrpsU2_rpsU2UTR_lacZ 2</t>
  </si>
  <si>
    <t>Tn7_PrpsU2_rpsU2UTR_lacZ 3</t>
  </si>
  <si>
    <r>
      <t xml:space="preserve">Tn7_PrpsU2_rpsU2UTR_lacZ </t>
    </r>
    <r>
      <rPr>
        <sz val="11"/>
        <color theme="1"/>
        <rFont val="Calibri Light"/>
        <family val="2"/>
      </rPr>
      <t>Δ</t>
    </r>
    <r>
      <rPr>
        <i/>
        <sz val="11"/>
        <color theme="1"/>
        <rFont val="Calibri Light"/>
        <family val="2"/>
      </rPr>
      <t>rpsU2</t>
    </r>
    <r>
      <rPr>
        <sz val="11"/>
        <color theme="1"/>
        <rFont val="Calibri"/>
        <family val="2"/>
      </rPr>
      <t xml:space="preserve"> 1</t>
    </r>
  </si>
  <si>
    <r>
      <t xml:space="preserve">Tn7_PrpsU2_rpsU2UTR_lacZ </t>
    </r>
    <r>
      <rPr>
        <sz val="11"/>
        <color theme="1"/>
        <rFont val="Calibri Light"/>
        <family val="2"/>
      </rPr>
      <t>Δ</t>
    </r>
    <r>
      <rPr>
        <i/>
        <sz val="11"/>
        <color theme="1"/>
        <rFont val="Calibri Light"/>
        <family val="2"/>
      </rPr>
      <t>rpsU2</t>
    </r>
    <r>
      <rPr>
        <sz val="11"/>
        <color theme="1"/>
        <rFont val="Calibri"/>
        <family val="2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</si>
  <si>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t xml:space="preserve">Tn7_PrpsU2_rpsU2UTR_lacZ </t>
    </r>
    <r>
      <rPr>
        <sz val="11"/>
        <color theme="1"/>
        <rFont val="Calibri Light"/>
        <family val="2"/>
      </rPr>
      <t>Δ</t>
    </r>
    <r>
      <rPr>
        <i/>
        <sz val="11"/>
        <color theme="1"/>
        <rFont val="Calibri Light"/>
        <family val="2"/>
      </rPr>
      <t>rpsU2</t>
    </r>
    <r>
      <rPr>
        <sz val="11"/>
        <color theme="1"/>
        <rFont val="Calibri"/>
        <family val="2"/>
      </rPr>
      <t xml:space="preserve"> 3</t>
    </r>
    <r>
      <rPr>
        <sz val="11"/>
        <color theme="1"/>
        <rFont val="Calibri"/>
        <family val="2"/>
        <scheme val="minor"/>
      </rPr>
      <t/>
    </r>
  </si>
  <si>
    <r>
      <t>Tn7_PrpsU2_rpsU2UTR_lacZ Δ</t>
    </r>
    <r>
      <rPr>
        <i/>
        <sz val="11"/>
        <rFont val="Verdana"/>
        <family val="2"/>
      </rPr>
      <t>rpsU2</t>
    </r>
  </si>
  <si>
    <t>Tn7_PrpsU2_rpsU2UTR_lacZ</t>
  </si>
  <si>
    <t>221110_SS_qPCR_KRLVS148_KRLVS149_KRLVS150_KRLVS151_lacZ</t>
  </si>
  <si>
    <t>tul4tul4</t>
  </si>
  <si>
    <t>d2 tul4tul4</t>
  </si>
  <si>
    <t>rpsu2rpsu2</t>
  </si>
  <si>
    <t>d2 rpsu2rpsu2</t>
  </si>
  <si>
    <t>tul4rpsu2</t>
  </si>
  <si>
    <t>d2tul4rpsu2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</si>
</sst>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name val="Verdana"/>
      <family val="2"/>
    </font>
    <font>
      <b/>
      <sz val="11"/>
      <name val="Verdana"/>
      <family val="2"/>
    </font>
    <font>
      <b/>
      <sz val="11"/>
      <name val="Symbol"/>
      <family val="1"/>
      <charset val="2"/>
    </font>
    <font>
      <sz val="11"/>
      <name val="Verdana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sz val="10"/>
      <name val="Verdana"/>
      <family val="2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</font>
    <font>
      <sz val="11"/>
      <color theme="1"/>
      <name val="Calibri Light"/>
      <family val="2"/>
    </font>
    <font>
      <i/>
      <sz val="11"/>
      <color theme="1"/>
      <name val="Calibri Light"/>
      <family val="2"/>
    </font>
    <font>
      <i/>
      <sz val="1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/>
    <xf numFmtId="0" fontId="4" fillId="2" borderId="1" xfId="0" applyFont="1" applyFill="1" applyBorder="1"/>
    <xf numFmtId="0" fontId="3" fillId="2" borderId="2" xfId="0" applyFont="1" applyFill="1" applyBorder="1"/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164" fontId="5" fillId="2" borderId="3" xfId="0" applyNumberFormat="1" applyFont="1" applyFill="1" applyBorder="1"/>
    <xf numFmtId="0" fontId="5" fillId="0" borderId="1" xfId="0" applyFont="1" applyBorder="1"/>
    <xf numFmtId="164" fontId="5" fillId="2" borderId="1" xfId="0" applyNumberFormat="1" applyFont="1" applyFill="1" applyBorder="1"/>
    <xf numFmtId="2" fontId="5" fillId="2" borderId="1" xfId="0" applyNumberFormat="1" applyFont="1" applyFill="1" applyBorder="1"/>
    <xf numFmtId="0" fontId="6" fillId="0" borderId="0" xfId="0" applyFont="1"/>
    <xf numFmtId="0" fontId="7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0" fontId="5" fillId="0" borderId="2" xfId="0" applyFont="1" applyBorder="1"/>
    <xf numFmtId="0" fontId="8" fillId="0" borderId="1" xfId="0" applyFont="1" applyBorder="1"/>
    <xf numFmtId="0" fontId="11" fillId="0" borderId="4" xfId="0" applyFont="1" applyBorder="1"/>
    <xf numFmtId="164" fontId="6" fillId="0" borderId="2" xfId="0" applyNumberFormat="1" applyFont="1" applyBorder="1"/>
    <xf numFmtId="0" fontId="0" fillId="0" borderId="5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3" fillId="0" borderId="0" xfId="0" applyFont="1"/>
    <xf numFmtId="0" fontId="0" fillId="0" borderId="4" xfId="0" applyBorder="1"/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0" xfId="0" applyAlignment="1">
      <alignment horizontal="left" vertical="center"/>
    </xf>
    <xf numFmtId="0" fontId="5" fillId="0" borderId="0" xfId="0" applyFont="1"/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09017025835978"/>
          <c:y val="3.9565804082930395E-2"/>
          <c:w val="0.85948814825766062"/>
          <c:h val="0.8462992243321607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Analysis!$T$7</c:f>
              <c:strCache>
                <c:ptCount val="1"/>
                <c:pt idx="0">
                  <c:v>lacZ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CE3C-421B-9EE9-AB6C073DCB4D}"/>
              </c:ext>
            </c:extLst>
          </c:dPt>
          <c:dPt>
            <c:idx val="1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E3C-421B-9EE9-AB6C073DCB4D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CE3C-421B-9EE9-AB6C073DCB4D}"/>
              </c:ext>
            </c:extLst>
          </c:dPt>
          <c:dPt>
            <c:idx val="3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E3C-421B-9EE9-AB6C073DCB4D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CE3C-421B-9EE9-AB6C073DCB4D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E3C-421B-9EE9-AB6C073DCB4D}"/>
              </c:ext>
            </c:extLst>
          </c:dPt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Helvetica" panose="020B0500000000000000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Analysis!$U$8:$U$13</c:f>
                <c:numCache>
                  <c:formatCode>General</c:formatCode>
                  <c:ptCount val="6"/>
                  <c:pt idx="0">
                    <c:v>5.8093146552486319E-2</c:v>
                  </c:pt>
                  <c:pt idx="1">
                    <c:v>4.668223740362154E-2</c:v>
                  </c:pt>
                  <c:pt idx="2">
                    <c:v>0.20362079228504637</c:v>
                  </c:pt>
                  <c:pt idx="3">
                    <c:v>2.1025517688379596</c:v>
                  </c:pt>
                  <c:pt idx="4">
                    <c:v>0.28587964757875839</c:v>
                  </c:pt>
                  <c:pt idx="5">
                    <c:v>1.220099566825934</c:v>
                  </c:pt>
                </c:numCache>
              </c:numRef>
            </c:plus>
            <c:minus>
              <c:numRef>
                <c:f>Analysis!$V$8:$V$13</c:f>
                <c:numCache>
                  <c:formatCode>General</c:formatCode>
                  <c:ptCount val="6"/>
                  <c:pt idx="0">
                    <c:v>6.1676105593517105E-2</c:v>
                  </c:pt>
                  <c:pt idx="1">
                    <c:v>4.8700207633491921E-2</c:v>
                  </c:pt>
                  <c:pt idx="2">
                    <c:v>0.25568321009948813</c:v>
                  </c:pt>
                  <c:pt idx="3">
                    <c:v>2.7102240997674869</c:v>
                  </c:pt>
                  <c:pt idx="4">
                    <c:v>0.40032418430517613</c:v>
                  </c:pt>
                  <c:pt idx="5">
                    <c:v>1.732544927360621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Analysis!$S$8:$S$13</c:f>
              <c:strCache>
                <c:ptCount val="6"/>
                <c:pt idx="0">
                  <c:v>tul4tul4</c:v>
                </c:pt>
                <c:pt idx="1">
                  <c:v>d2 tul4tul4</c:v>
                </c:pt>
                <c:pt idx="2">
                  <c:v>rpsu2rpsu2</c:v>
                </c:pt>
                <c:pt idx="3">
                  <c:v>d2 rpsu2rpsu2</c:v>
                </c:pt>
                <c:pt idx="4">
                  <c:v>tul4rpsu2</c:v>
                </c:pt>
                <c:pt idx="5">
                  <c:v>d2tul4rpsu2</c:v>
                </c:pt>
              </c:strCache>
            </c:strRef>
          </c:cat>
          <c:val>
            <c:numRef>
              <c:f>Analysis!$T$8:$T$13</c:f>
              <c:numCache>
                <c:formatCode>0.000</c:formatCode>
                <c:ptCount val="6"/>
                <c:pt idx="0">
                  <c:v>1</c:v>
                </c:pt>
                <c:pt idx="1">
                  <c:v>1.1265947439166926</c:v>
                </c:pt>
                <c:pt idx="2">
                  <c:v>1</c:v>
                </c:pt>
                <c:pt idx="3">
                  <c:v>9.3773999322906647</c:v>
                </c:pt>
                <c:pt idx="4">
                  <c:v>1</c:v>
                </c:pt>
                <c:pt idx="5">
                  <c:v>4.1250784535809437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A9-45E7-BE54-E8031452103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anose="020B0500000000000000" pitchFamily="34" charset="0"/>
                <a:ea typeface="+mn-ea"/>
                <a:cs typeface="+mn-cs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1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elvetica" panose="020B0500000000000000" pitchFamily="34" charset="0"/>
                    <a:ea typeface="+mn-ea"/>
                    <a:cs typeface="+mn-cs"/>
                  </a:defRPr>
                </a:pPr>
                <a:r>
                  <a:rPr lang="en-US" sz="1800"/>
                  <a:t>Relative lacZ Transcript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elvetica" panose="020B0500000000000000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anose="020B0500000000000000" pitchFamily="34" charset="0"/>
                <a:ea typeface="+mn-ea"/>
                <a:cs typeface="+mn-cs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592531</xdr:colOff>
      <xdr:row>17</xdr:row>
      <xdr:rowOff>183609</xdr:rowOff>
    </xdr:from>
    <xdr:to>
      <xdr:col>26</xdr:col>
      <xdr:colOff>774104</xdr:colOff>
      <xdr:row>38</xdr:row>
      <xdr:rowOff>92169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CAC3007-1707-EB4F-8576-614AE3862A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7" xr16:uid="{884F294B-7975-4591-A084-80A10E8FED0E}" autoFormatId="16" applyNumberFormats="0" applyBorderFormats="0" applyFontFormats="0" applyPatternFormats="0" applyAlignmentFormats="0" applyWidthHeightFormats="0">
  <queryTableRefresh nextId="15">
    <queryTableFields count="6">
      <queryTableField id="1" name="Experiment Name" tableColumnId="1"/>
      <queryTableField id="2" name="Analysis Name" tableColumnId="2"/>
      <queryTableField id="3" name="Included" tableColumnId="3"/>
      <queryTableField id="4" name="Position" tableColumnId="4"/>
      <queryTableField id="5" name="SampleName" tableColumnId="5"/>
      <queryTableField id="6" name="CrossingPoint" tableColumnId="6"/>
    </queryTableFields>
    <queryTableDeletedFields count="8">
      <deletedField name="Concentration"/>
      <deletedField name="Standard"/>
      <deletedField name="StatusCodes"/>
      <deletedField name="StatusDesc"/>
      <deletedField name="Call"/>
      <deletedField name="CpUncertain"/>
      <deletedField name="CpState"/>
      <deletedField name="CalcConcUncertain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7734ED-B74E-4479-85E4-F848AE6782FC}" name="_221110_SS_qPCR_KRLVS148_KRLVS149_KRLVS150_KRLVS151_lacZ_1" displayName="_221110_SS_qPCR_KRLVS148_KRLVS149_KRLVS150_KRLVS151_lacZ_1" ref="A1:F73" tableType="queryTable" totalsRowShown="0">
  <autoFilter ref="A1:F73" xr:uid="{EE7734ED-B74E-4479-85E4-F848AE6782FC}"/>
  <sortState xmlns:xlrd2="http://schemas.microsoft.com/office/spreadsheetml/2017/richdata2" ref="A2:F73">
    <sortCondition ref="D2:D73" customList="A1,B1,C1,A2,B2,C2,A3,B3,C3,A4,B4,C4,A5,B5,C5,A6,B6,C6,A7,B7,C7,A8,B8,C8,A9,B9,C9,A10,B10,C10,A11,B11,C11,A12,B12,C12,D1,E1,F1,D2,E2,F2,D3,E3,F3,D4,E4,F4,D5,E5,F5,D6,E6,F6,D7,E7,F7,D8,E8,F8,D9,E9,F9,D10,E10,F10,D11,E11,F11,D12,E12,F12"/>
  </sortState>
  <tableColumns count="6">
    <tableColumn id="1" xr3:uid="{9FDCD522-7694-4D69-AB6D-7B71E155CFF7}" uniqueName="1" name="Experiment Name" queryTableFieldId="1" dataDxfId="3"/>
    <tableColumn id="2" xr3:uid="{75A8F271-4657-4C01-863B-FCA2C62C14A0}" uniqueName="2" name="Analysis Name" queryTableFieldId="2" dataDxfId="2"/>
    <tableColumn id="3" xr3:uid="{331BCCF4-B4E9-4145-828E-49657F7FB535}" uniqueName="3" name="Included" queryTableFieldId="3"/>
    <tableColumn id="4" xr3:uid="{50E7CC40-8FF1-48D8-AEF7-8ADAC58535D5}" uniqueName="4" name="Position" queryTableFieldId="4" dataDxfId="1"/>
    <tableColumn id="5" xr3:uid="{9D33385B-572E-402F-A2FF-4504BBDAEA24}" uniqueName="5" name="SampleName" queryTableFieldId="5" dataDxfId="0"/>
    <tableColumn id="6" xr3:uid="{6768DD32-7B32-4C8B-8453-8FBF8947FA68}" uniqueName="6" name="CrossingPoint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4C64E-F282-49FC-B69A-B82DF961963D}">
  <dimension ref="A1:F73"/>
  <sheetViews>
    <sheetView topLeftCell="A34" workbookViewId="0">
      <selection activeCell="B86" sqref="B86"/>
    </sheetView>
  </sheetViews>
  <sheetFormatPr defaultRowHeight="15.6" x14ac:dyDescent="0.3"/>
  <cols>
    <col min="1" max="1" width="55.8984375" bestFit="1" customWidth="1"/>
    <col min="2" max="2" width="40.3984375" bestFit="1" customWidth="1"/>
    <col min="3" max="3" width="10.09765625" bestFit="1" customWidth="1"/>
    <col min="4" max="4" width="9.796875" bestFit="1" customWidth="1"/>
    <col min="5" max="5" width="13.8984375" bestFit="1" customWidth="1"/>
    <col min="6" max="6" width="14.3984375" bestFit="1" customWidth="1"/>
  </cols>
  <sheetData>
    <row r="1" spans="1:6" x14ac:dyDescent="0.3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</row>
    <row r="2" spans="1:6" x14ac:dyDescent="0.3">
      <c r="A2" t="s">
        <v>197</v>
      </c>
      <c r="B2" t="s">
        <v>20</v>
      </c>
      <c r="C2">
        <v>1</v>
      </c>
      <c r="D2" t="s">
        <v>21</v>
      </c>
      <c r="E2" t="s">
        <v>22</v>
      </c>
      <c r="F2">
        <v>18.472083017186598</v>
      </c>
    </row>
    <row r="3" spans="1:6" x14ac:dyDescent="0.3">
      <c r="A3" t="s">
        <v>197</v>
      </c>
      <c r="B3" t="s">
        <v>20</v>
      </c>
      <c r="C3">
        <v>1</v>
      </c>
      <c r="D3" t="s">
        <v>39</v>
      </c>
      <c r="E3" t="s">
        <v>40</v>
      </c>
      <c r="F3">
        <v>18.448769945460999</v>
      </c>
    </row>
    <row r="4" spans="1:6" x14ac:dyDescent="0.3">
      <c r="A4" t="s">
        <v>197</v>
      </c>
      <c r="B4" t="s">
        <v>20</v>
      </c>
      <c r="C4">
        <v>1</v>
      </c>
      <c r="D4" t="s">
        <v>57</v>
      </c>
      <c r="E4" t="s">
        <v>58</v>
      </c>
      <c r="F4">
        <v>18.426378858223998</v>
      </c>
    </row>
    <row r="5" spans="1:6" x14ac:dyDescent="0.3">
      <c r="A5" t="s">
        <v>197</v>
      </c>
      <c r="B5" t="s">
        <v>20</v>
      </c>
      <c r="C5">
        <v>1</v>
      </c>
      <c r="D5" t="s">
        <v>23</v>
      </c>
      <c r="E5" t="s">
        <v>24</v>
      </c>
      <c r="F5">
        <v>18.129308470901702</v>
      </c>
    </row>
    <row r="6" spans="1:6" x14ac:dyDescent="0.3">
      <c r="A6" t="s">
        <v>197</v>
      </c>
      <c r="B6" t="s">
        <v>20</v>
      </c>
      <c r="C6">
        <v>1</v>
      </c>
      <c r="D6" t="s">
        <v>41</v>
      </c>
      <c r="E6" t="s">
        <v>42</v>
      </c>
      <c r="F6">
        <v>18.094061125825601</v>
      </c>
    </row>
    <row r="7" spans="1:6" x14ac:dyDescent="0.3">
      <c r="A7" t="s">
        <v>197</v>
      </c>
      <c r="B7" t="s">
        <v>20</v>
      </c>
      <c r="C7">
        <v>1</v>
      </c>
      <c r="D7" t="s">
        <v>59</v>
      </c>
      <c r="E7" t="s">
        <v>60</v>
      </c>
      <c r="F7">
        <v>18.091697576416799</v>
      </c>
    </row>
    <row r="8" spans="1:6" x14ac:dyDescent="0.3">
      <c r="A8" t="s">
        <v>197</v>
      </c>
      <c r="B8" t="s">
        <v>20</v>
      </c>
      <c r="C8">
        <v>1</v>
      </c>
      <c r="D8" t="s">
        <v>25</v>
      </c>
      <c r="E8" t="s">
        <v>26</v>
      </c>
      <c r="F8">
        <v>18.520477171095401</v>
      </c>
    </row>
    <row r="9" spans="1:6" x14ac:dyDescent="0.3">
      <c r="A9" t="s">
        <v>197</v>
      </c>
      <c r="B9" t="s">
        <v>20</v>
      </c>
      <c r="C9">
        <v>1</v>
      </c>
      <c r="D9" t="s">
        <v>43</v>
      </c>
      <c r="E9" t="s">
        <v>44</v>
      </c>
      <c r="F9">
        <v>18.491430891396501</v>
      </c>
    </row>
    <row r="10" spans="1:6" x14ac:dyDescent="0.3">
      <c r="A10" t="s">
        <v>197</v>
      </c>
      <c r="B10" t="s">
        <v>20</v>
      </c>
      <c r="C10">
        <v>1</v>
      </c>
      <c r="D10" t="s">
        <v>61</v>
      </c>
      <c r="E10" t="s">
        <v>62</v>
      </c>
      <c r="F10">
        <v>18.452503224744</v>
      </c>
    </row>
    <row r="11" spans="1:6" x14ac:dyDescent="0.3">
      <c r="A11" t="s">
        <v>197</v>
      </c>
      <c r="B11" t="s">
        <v>20</v>
      </c>
      <c r="C11">
        <v>1</v>
      </c>
      <c r="D11" t="s">
        <v>27</v>
      </c>
      <c r="E11" t="s">
        <v>28</v>
      </c>
      <c r="F11">
        <v>21.199382496284301</v>
      </c>
    </row>
    <row r="12" spans="1:6" x14ac:dyDescent="0.3">
      <c r="A12" t="s">
        <v>197</v>
      </c>
      <c r="B12" t="s">
        <v>20</v>
      </c>
      <c r="C12">
        <v>1</v>
      </c>
      <c r="D12" t="s">
        <v>45</v>
      </c>
      <c r="E12" t="s">
        <v>46</v>
      </c>
      <c r="F12">
        <v>21.1883704093737</v>
      </c>
    </row>
    <row r="13" spans="1:6" x14ac:dyDescent="0.3">
      <c r="A13" t="s">
        <v>197</v>
      </c>
      <c r="B13" t="s">
        <v>20</v>
      </c>
      <c r="C13">
        <v>1</v>
      </c>
      <c r="D13" t="s">
        <v>63</v>
      </c>
      <c r="E13" t="s">
        <v>64</v>
      </c>
      <c r="F13">
        <v>21.169673390735799</v>
      </c>
    </row>
    <row r="14" spans="1:6" x14ac:dyDescent="0.3">
      <c r="A14" t="s">
        <v>197</v>
      </c>
      <c r="B14" t="s">
        <v>20</v>
      </c>
      <c r="C14">
        <v>1</v>
      </c>
      <c r="D14" t="s">
        <v>29</v>
      </c>
      <c r="E14" t="s">
        <v>30</v>
      </c>
      <c r="F14">
        <v>22.0136610822336</v>
      </c>
    </row>
    <row r="15" spans="1:6" x14ac:dyDescent="0.3">
      <c r="A15" t="s">
        <v>197</v>
      </c>
      <c r="B15" t="s">
        <v>20</v>
      </c>
      <c r="C15">
        <v>1</v>
      </c>
      <c r="D15" t="s">
        <v>47</v>
      </c>
      <c r="E15" t="s">
        <v>48</v>
      </c>
      <c r="F15">
        <v>21.988956719826099</v>
      </c>
    </row>
    <row r="16" spans="1:6" x14ac:dyDescent="0.3">
      <c r="A16" t="s">
        <v>197</v>
      </c>
      <c r="B16" t="s">
        <v>20</v>
      </c>
      <c r="C16">
        <v>1</v>
      </c>
      <c r="D16" t="s">
        <v>65</v>
      </c>
      <c r="E16" t="s">
        <v>66</v>
      </c>
      <c r="F16">
        <v>21.930401472220499</v>
      </c>
    </row>
    <row r="17" spans="1:6" x14ac:dyDescent="0.3">
      <c r="A17" t="s">
        <v>197</v>
      </c>
      <c r="B17" t="s">
        <v>20</v>
      </c>
      <c r="C17">
        <v>1</v>
      </c>
      <c r="D17" t="s">
        <v>31</v>
      </c>
      <c r="E17" t="s">
        <v>32</v>
      </c>
      <c r="F17">
        <v>21.667810032129601</v>
      </c>
    </row>
    <row r="18" spans="1:6" x14ac:dyDescent="0.3">
      <c r="A18" t="s">
        <v>197</v>
      </c>
      <c r="B18" t="s">
        <v>20</v>
      </c>
      <c r="C18">
        <v>1</v>
      </c>
      <c r="D18" t="s">
        <v>49</v>
      </c>
      <c r="E18" t="s">
        <v>50</v>
      </c>
      <c r="F18">
        <v>21.686927597688399</v>
      </c>
    </row>
    <row r="19" spans="1:6" x14ac:dyDescent="0.3">
      <c r="A19" t="s">
        <v>197</v>
      </c>
      <c r="B19" t="s">
        <v>20</v>
      </c>
      <c r="C19">
        <v>1</v>
      </c>
      <c r="D19" t="s">
        <v>67</v>
      </c>
      <c r="E19" t="s">
        <v>68</v>
      </c>
      <c r="F19">
        <v>21.669920896057899</v>
      </c>
    </row>
    <row r="20" spans="1:6" x14ac:dyDescent="0.3">
      <c r="A20" t="s">
        <v>197</v>
      </c>
      <c r="B20" t="s">
        <v>20</v>
      </c>
      <c r="C20">
        <v>1</v>
      </c>
      <c r="D20" t="s">
        <v>33</v>
      </c>
      <c r="E20" t="s">
        <v>34</v>
      </c>
      <c r="F20">
        <v>19.548019623939599</v>
      </c>
    </row>
    <row r="21" spans="1:6" x14ac:dyDescent="0.3">
      <c r="A21" t="s">
        <v>197</v>
      </c>
      <c r="B21" t="s">
        <v>20</v>
      </c>
      <c r="C21">
        <v>1</v>
      </c>
      <c r="D21" t="s">
        <v>51</v>
      </c>
      <c r="E21" t="s">
        <v>52</v>
      </c>
      <c r="F21">
        <v>19.521158105455999</v>
      </c>
    </row>
    <row r="22" spans="1:6" x14ac:dyDescent="0.3">
      <c r="A22" t="s">
        <v>197</v>
      </c>
      <c r="B22" t="s">
        <v>20</v>
      </c>
      <c r="C22">
        <v>1</v>
      </c>
      <c r="D22" t="s">
        <v>69</v>
      </c>
      <c r="E22" t="s">
        <v>70</v>
      </c>
      <c r="F22">
        <v>19.4910455559205</v>
      </c>
    </row>
    <row r="23" spans="1:6" x14ac:dyDescent="0.3">
      <c r="A23" t="s">
        <v>197</v>
      </c>
      <c r="B23" t="s">
        <v>20</v>
      </c>
      <c r="C23">
        <v>1</v>
      </c>
      <c r="D23" t="s">
        <v>35</v>
      </c>
      <c r="E23" t="s">
        <v>36</v>
      </c>
      <c r="F23">
        <v>20.088799774588601</v>
      </c>
    </row>
    <row r="24" spans="1:6" x14ac:dyDescent="0.3">
      <c r="A24" t="s">
        <v>197</v>
      </c>
      <c r="B24" t="s">
        <v>20</v>
      </c>
      <c r="C24">
        <v>1</v>
      </c>
      <c r="D24" t="s">
        <v>53</v>
      </c>
      <c r="E24" t="s">
        <v>54</v>
      </c>
      <c r="F24">
        <v>20.076720972214702</v>
      </c>
    </row>
    <row r="25" spans="1:6" x14ac:dyDescent="0.3">
      <c r="A25" t="s">
        <v>197</v>
      </c>
      <c r="B25" t="s">
        <v>20</v>
      </c>
      <c r="C25">
        <v>1</v>
      </c>
      <c r="D25" t="s">
        <v>71</v>
      </c>
      <c r="E25" t="s">
        <v>72</v>
      </c>
      <c r="F25">
        <v>20.044509871581099</v>
      </c>
    </row>
    <row r="26" spans="1:6" x14ac:dyDescent="0.3">
      <c r="A26" t="s">
        <v>197</v>
      </c>
      <c r="B26" t="s">
        <v>20</v>
      </c>
      <c r="C26">
        <v>1</v>
      </c>
      <c r="D26" t="s">
        <v>37</v>
      </c>
      <c r="E26" t="s">
        <v>38</v>
      </c>
      <c r="F26">
        <v>20.177463752036399</v>
      </c>
    </row>
    <row r="27" spans="1:6" x14ac:dyDescent="0.3">
      <c r="A27" t="s">
        <v>197</v>
      </c>
      <c r="B27" t="s">
        <v>20</v>
      </c>
      <c r="C27">
        <v>1</v>
      </c>
      <c r="D27" t="s">
        <v>55</v>
      </c>
      <c r="E27" t="s">
        <v>56</v>
      </c>
      <c r="F27">
        <v>20.158762248445399</v>
      </c>
    </row>
    <row r="28" spans="1:6" x14ac:dyDescent="0.3">
      <c r="A28" t="s">
        <v>197</v>
      </c>
      <c r="B28" t="s">
        <v>20</v>
      </c>
      <c r="C28">
        <v>1</v>
      </c>
      <c r="D28" t="s">
        <v>73</v>
      </c>
      <c r="E28" t="s">
        <v>74</v>
      </c>
      <c r="F28">
        <v>20.141501681273901</v>
      </c>
    </row>
    <row r="29" spans="1:6" x14ac:dyDescent="0.3">
      <c r="A29" t="s">
        <v>197</v>
      </c>
      <c r="B29" t="s">
        <v>20</v>
      </c>
      <c r="C29">
        <v>1</v>
      </c>
      <c r="D29" t="s">
        <v>145</v>
      </c>
      <c r="E29" t="s">
        <v>146</v>
      </c>
      <c r="F29">
        <v>21.915055480507899</v>
      </c>
    </row>
    <row r="30" spans="1:6" x14ac:dyDescent="0.3">
      <c r="A30" t="s">
        <v>197</v>
      </c>
      <c r="B30" t="s">
        <v>20</v>
      </c>
      <c r="C30">
        <v>1</v>
      </c>
      <c r="D30" t="s">
        <v>151</v>
      </c>
      <c r="E30" t="s">
        <v>152</v>
      </c>
      <c r="F30">
        <v>21.902887295885101</v>
      </c>
    </row>
    <row r="31" spans="1:6" x14ac:dyDescent="0.3">
      <c r="A31" t="s">
        <v>197</v>
      </c>
      <c r="B31" t="s">
        <v>20</v>
      </c>
      <c r="C31">
        <v>1</v>
      </c>
      <c r="D31" t="s">
        <v>157</v>
      </c>
      <c r="E31" t="s">
        <v>158</v>
      </c>
      <c r="F31">
        <v>21.866895275213601</v>
      </c>
    </row>
    <row r="32" spans="1:6" x14ac:dyDescent="0.3">
      <c r="A32" t="s">
        <v>197</v>
      </c>
      <c r="B32" t="s">
        <v>20</v>
      </c>
      <c r="C32">
        <v>1</v>
      </c>
      <c r="D32" t="s">
        <v>147</v>
      </c>
      <c r="E32" t="s">
        <v>148</v>
      </c>
      <c r="F32">
        <v>21.3523330842586</v>
      </c>
    </row>
    <row r="33" spans="1:6" x14ac:dyDescent="0.3">
      <c r="A33" t="s">
        <v>197</v>
      </c>
      <c r="B33" t="s">
        <v>20</v>
      </c>
      <c r="C33">
        <v>1</v>
      </c>
      <c r="D33" t="s">
        <v>153</v>
      </c>
      <c r="E33" t="s">
        <v>154</v>
      </c>
      <c r="F33">
        <v>21.311743279795301</v>
      </c>
    </row>
    <row r="34" spans="1:6" x14ac:dyDescent="0.3">
      <c r="A34" t="s">
        <v>197</v>
      </c>
      <c r="B34" t="s">
        <v>20</v>
      </c>
      <c r="C34">
        <v>1</v>
      </c>
      <c r="D34" t="s">
        <v>159</v>
      </c>
      <c r="E34" t="s">
        <v>160</v>
      </c>
      <c r="F34">
        <v>21.299899166259301</v>
      </c>
    </row>
    <row r="35" spans="1:6" x14ac:dyDescent="0.3">
      <c r="A35" t="s">
        <v>197</v>
      </c>
      <c r="B35" t="s">
        <v>20</v>
      </c>
      <c r="C35">
        <v>1</v>
      </c>
      <c r="D35" t="s">
        <v>149</v>
      </c>
      <c r="E35" t="s">
        <v>150</v>
      </c>
      <c r="F35">
        <v>21.023203227597001</v>
      </c>
    </row>
    <row r="36" spans="1:6" x14ac:dyDescent="0.3">
      <c r="A36" t="s">
        <v>197</v>
      </c>
      <c r="B36" t="s">
        <v>20</v>
      </c>
      <c r="C36">
        <v>1</v>
      </c>
      <c r="D36" t="s">
        <v>155</v>
      </c>
      <c r="E36" t="s">
        <v>156</v>
      </c>
      <c r="F36">
        <v>21.013036475793001</v>
      </c>
    </row>
    <row r="37" spans="1:6" x14ac:dyDescent="0.3">
      <c r="A37" t="s">
        <v>197</v>
      </c>
      <c r="B37" t="s">
        <v>20</v>
      </c>
      <c r="C37">
        <v>1</v>
      </c>
      <c r="D37" t="s">
        <v>161</v>
      </c>
      <c r="E37" t="s">
        <v>162</v>
      </c>
      <c r="F37">
        <v>20.992889072225498</v>
      </c>
    </row>
    <row r="38" spans="1:6" x14ac:dyDescent="0.3">
      <c r="A38" t="s">
        <v>197</v>
      </c>
      <c r="B38" t="s">
        <v>20</v>
      </c>
      <c r="C38">
        <v>1</v>
      </c>
      <c r="D38" t="s">
        <v>75</v>
      </c>
      <c r="E38" t="s">
        <v>76</v>
      </c>
      <c r="F38">
        <v>19.523830190400801</v>
      </c>
    </row>
    <row r="39" spans="1:6" x14ac:dyDescent="0.3">
      <c r="A39" t="s">
        <v>197</v>
      </c>
      <c r="B39" t="s">
        <v>20</v>
      </c>
      <c r="C39">
        <v>1</v>
      </c>
      <c r="D39" t="s">
        <v>93</v>
      </c>
      <c r="E39" t="s">
        <v>94</v>
      </c>
      <c r="F39">
        <v>19.522773642662301</v>
      </c>
    </row>
    <row r="40" spans="1:6" x14ac:dyDescent="0.3">
      <c r="A40" t="s">
        <v>197</v>
      </c>
      <c r="B40" t="s">
        <v>20</v>
      </c>
      <c r="C40">
        <v>1</v>
      </c>
      <c r="D40" t="s">
        <v>111</v>
      </c>
      <c r="E40" t="s">
        <v>112</v>
      </c>
      <c r="F40">
        <v>19.578996366398201</v>
      </c>
    </row>
    <row r="41" spans="1:6" x14ac:dyDescent="0.3">
      <c r="A41" t="s">
        <v>197</v>
      </c>
      <c r="B41" t="s">
        <v>20</v>
      </c>
      <c r="C41">
        <v>1</v>
      </c>
      <c r="D41" t="s">
        <v>77</v>
      </c>
      <c r="E41" t="s">
        <v>78</v>
      </c>
      <c r="F41">
        <v>19.482169571890601</v>
      </c>
    </row>
    <row r="42" spans="1:6" x14ac:dyDescent="0.3">
      <c r="A42" t="s">
        <v>197</v>
      </c>
      <c r="B42" t="s">
        <v>20</v>
      </c>
      <c r="C42">
        <v>1</v>
      </c>
      <c r="D42" t="s">
        <v>95</v>
      </c>
      <c r="E42" t="s">
        <v>96</v>
      </c>
      <c r="F42">
        <v>19.468093443979399</v>
      </c>
    </row>
    <row r="43" spans="1:6" x14ac:dyDescent="0.3">
      <c r="A43" t="s">
        <v>197</v>
      </c>
      <c r="B43" t="s">
        <v>20</v>
      </c>
      <c r="C43">
        <v>1</v>
      </c>
      <c r="D43" t="s">
        <v>113</v>
      </c>
      <c r="E43" t="s">
        <v>114</v>
      </c>
      <c r="F43">
        <v>19.490253393682501</v>
      </c>
    </row>
    <row r="44" spans="1:6" x14ac:dyDescent="0.3">
      <c r="A44" t="s">
        <v>197</v>
      </c>
      <c r="B44" t="s">
        <v>20</v>
      </c>
      <c r="C44">
        <v>1</v>
      </c>
      <c r="D44" t="s">
        <v>79</v>
      </c>
      <c r="E44" t="s">
        <v>80</v>
      </c>
      <c r="F44">
        <v>19.188865596405101</v>
      </c>
    </row>
    <row r="45" spans="1:6" x14ac:dyDescent="0.3">
      <c r="A45" t="s">
        <v>197</v>
      </c>
      <c r="B45" t="s">
        <v>20</v>
      </c>
      <c r="C45">
        <v>1</v>
      </c>
      <c r="D45" t="s">
        <v>97</v>
      </c>
      <c r="E45" t="s">
        <v>98</v>
      </c>
      <c r="F45">
        <v>19.185877710885102</v>
      </c>
    </row>
    <row r="46" spans="1:6" x14ac:dyDescent="0.3">
      <c r="A46" t="s">
        <v>197</v>
      </c>
      <c r="B46" t="s">
        <v>20</v>
      </c>
      <c r="C46">
        <v>1</v>
      </c>
      <c r="D46" t="s">
        <v>115</v>
      </c>
      <c r="E46" t="s">
        <v>116</v>
      </c>
      <c r="F46">
        <v>19.218878266803099</v>
      </c>
    </row>
    <row r="47" spans="1:6" x14ac:dyDescent="0.3">
      <c r="A47" t="s">
        <v>197</v>
      </c>
      <c r="B47" t="s">
        <v>20</v>
      </c>
      <c r="C47">
        <v>1</v>
      </c>
      <c r="D47" t="s">
        <v>81</v>
      </c>
      <c r="E47" t="s">
        <v>82</v>
      </c>
      <c r="F47">
        <v>18.1978429774849</v>
      </c>
    </row>
    <row r="48" spans="1:6" x14ac:dyDescent="0.3">
      <c r="A48" t="s">
        <v>197</v>
      </c>
      <c r="B48" t="s">
        <v>20</v>
      </c>
      <c r="C48">
        <v>1</v>
      </c>
      <c r="D48" t="s">
        <v>99</v>
      </c>
      <c r="E48" t="s">
        <v>100</v>
      </c>
      <c r="F48">
        <v>18.2444246682001</v>
      </c>
    </row>
    <row r="49" spans="1:6" x14ac:dyDescent="0.3">
      <c r="A49" t="s">
        <v>197</v>
      </c>
      <c r="B49" t="s">
        <v>20</v>
      </c>
      <c r="C49">
        <v>1</v>
      </c>
      <c r="D49" t="s">
        <v>117</v>
      </c>
      <c r="E49" t="s">
        <v>118</v>
      </c>
      <c r="F49">
        <v>18.240756464123098</v>
      </c>
    </row>
    <row r="50" spans="1:6" x14ac:dyDescent="0.3">
      <c r="A50" t="s">
        <v>197</v>
      </c>
      <c r="B50" t="s">
        <v>20</v>
      </c>
      <c r="C50">
        <v>1</v>
      </c>
      <c r="D50" t="s">
        <v>83</v>
      </c>
      <c r="E50" t="s">
        <v>84</v>
      </c>
      <c r="F50">
        <v>19.550027444691001</v>
      </c>
    </row>
    <row r="51" spans="1:6" x14ac:dyDescent="0.3">
      <c r="A51" t="s">
        <v>197</v>
      </c>
      <c r="B51" t="s">
        <v>20</v>
      </c>
      <c r="C51">
        <v>1</v>
      </c>
      <c r="D51" t="s">
        <v>101</v>
      </c>
      <c r="E51" t="s">
        <v>102</v>
      </c>
      <c r="F51">
        <v>19.537294723497599</v>
      </c>
    </row>
    <row r="52" spans="1:6" x14ac:dyDescent="0.3">
      <c r="A52" t="s">
        <v>197</v>
      </c>
      <c r="B52" t="s">
        <v>20</v>
      </c>
      <c r="C52">
        <v>1</v>
      </c>
      <c r="D52" t="s">
        <v>119</v>
      </c>
      <c r="E52" t="s">
        <v>120</v>
      </c>
      <c r="F52">
        <v>19.5292626978108</v>
      </c>
    </row>
    <row r="53" spans="1:6" x14ac:dyDescent="0.3">
      <c r="A53" t="s">
        <v>197</v>
      </c>
      <c r="B53" t="s">
        <v>20</v>
      </c>
      <c r="C53">
        <v>1</v>
      </c>
      <c r="D53" t="s">
        <v>85</v>
      </c>
      <c r="E53" t="s">
        <v>86</v>
      </c>
      <c r="F53">
        <v>18.829399605434499</v>
      </c>
    </row>
    <row r="54" spans="1:6" x14ac:dyDescent="0.3">
      <c r="A54" t="s">
        <v>197</v>
      </c>
      <c r="B54" t="s">
        <v>20</v>
      </c>
      <c r="C54">
        <v>1</v>
      </c>
      <c r="D54" t="s">
        <v>103</v>
      </c>
      <c r="E54" t="s">
        <v>104</v>
      </c>
      <c r="F54">
        <v>18.813868608031701</v>
      </c>
    </row>
    <row r="55" spans="1:6" x14ac:dyDescent="0.3">
      <c r="A55" t="s">
        <v>197</v>
      </c>
      <c r="B55" t="s">
        <v>20</v>
      </c>
      <c r="C55">
        <v>1</v>
      </c>
      <c r="D55" t="s">
        <v>121</v>
      </c>
      <c r="E55" t="s">
        <v>122</v>
      </c>
      <c r="F55">
        <v>18.8330877292323</v>
      </c>
    </row>
    <row r="56" spans="1:6" x14ac:dyDescent="0.3">
      <c r="A56" t="s">
        <v>197</v>
      </c>
      <c r="B56" t="s">
        <v>20</v>
      </c>
      <c r="C56">
        <v>1</v>
      </c>
      <c r="D56" t="s">
        <v>87</v>
      </c>
      <c r="E56" t="s">
        <v>88</v>
      </c>
      <c r="F56">
        <v>19.024931368222202</v>
      </c>
    </row>
    <row r="57" spans="1:6" x14ac:dyDescent="0.3">
      <c r="A57" t="s">
        <v>197</v>
      </c>
      <c r="B57" t="s">
        <v>20</v>
      </c>
      <c r="C57">
        <v>1</v>
      </c>
      <c r="D57" t="s">
        <v>105</v>
      </c>
      <c r="E57" t="s">
        <v>106</v>
      </c>
      <c r="F57">
        <v>18.996171570128102</v>
      </c>
    </row>
    <row r="58" spans="1:6" x14ac:dyDescent="0.3">
      <c r="A58" t="s">
        <v>197</v>
      </c>
      <c r="B58" t="s">
        <v>20</v>
      </c>
      <c r="C58">
        <v>1</v>
      </c>
      <c r="D58" t="s">
        <v>123</v>
      </c>
      <c r="E58" t="s">
        <v>124</v>
      </c>
      <c r="F58">
        <v>19.041753233733999</v>
      </c>
    </row>
    <row r="59" spans="1:6" x14ac:dyDescent="0.3">
      <c r="A59" t="s">
        <v>197</v>
      </c>
      <c r="B59" t="s">
        <v>20</v>
      </c>
      <c r="C59">
        <v>1</v>
      </c>
      <c r="D59" t="s">
        <v>89</v>
      </c>
      <c r="E59" t="s">
        <v>90</v>
      </c>
      <c r="F59">
        <v>19.028724597354799</v>
      </c>
    </row>
    <row r="60" spans="1:6" x14ac:dyDescent="0.3">
      <c r="A60" t="s">
        <v>197</v>
      </c>
      <c r="B60" t="s">
        <v>20</v>
      </c>
      <c r="C60">
        <v>1</v>
      </c>
      <c r="D60" t="s">
        <v>107</v>
      </c>
      <c r="E60" t="s">
        <v>108</v>
      </c>
      <c r="F60">
        <v>19.083353437403101</v>
      </c>
    </row>
    <row r="61" spans="1:6" x14ac:dyDescent="0.3">
      <c r="A61" t="s">
        <v>197</v>
      </c>
      <c r="B61" t="s">
        <v>20</v>
      </c>
      <c r="C61">
        <v>1</v>
      </c>
      <c r="D61" t="s">
        <v>125</v>
      </c>
      <c r="E61" t="s">
        <v>126</v>
      </c>
      <c r="F61">
        <v>19.024265702405099</v>
      </c>
    </row>
    <row r="62" spans="1:6" x14ac:dyDescent="0.3">
      <c r="A62" t="s">
        <v>197</v>
      </c>
      <c r="B62" t="s">
        <v>20</v>
      </c>
      <c r="C62">
        <v>1</v>
      </c>
      <c r="D62" t="s">
        <v>91</v>
      </c>
      <c r="E62" t="s">
        <v>92</v>
      </c>
      <c r="F62">
        <v>18.7890944288885</v>
      </c>
    </row>
    <row r="63" spans="1:6" x14ac:dyDescent="0.3">
      <c r="A63" t="s">
        <v>197</v>
      </c>
      <c r="B63" t="s">
        <v>20</v>
      </c>
      <c r="C63">
        <v>1</v>
      </c>
      <c r="D63" t="s">
        <v>109</v>
      </c>
      <c r="E63" t="s">
        <v>110</v>
      </c>
      <c r="F63">
        <v>18.7854925824162</v>
      </c>
    </row>
    <row r="64" spans="1:6" x14ac:dyDescent="0.3">
      <c r="A64" t="s">
        <v>197</v>
      </c>
      <c r="B64" t="s">
        <v>20</v>
      </c>
      <c r="C64">
        <v>1</v>
      </c>
      <c r="D64" t="s">
        <v>127</v>
      </c>
      <c r="E64" t="s">
        <v>128</v>
      </c>
      <c r="F64">
        <v>18.796652185880401</v>
      </c>
    </row>
    <row r="65" spans="1:6" x14ac:dyDescent="0.3">
      <c r="A65" t="s">
        <v>197</v>
      </c>
      <c r="B65" t="s">
        <v>20</v>
      </c>
      <c r="C65">
        <v>1</v>
      </c>
      <c r="D65" t="s">
        <v>163</v>
      </c>
      <c r="E65" t="s">
        <v>164</v>
      </c>
      <c r="F65">
        <v>18.496604821758499</v>
      </c>
    </row>
    <row r="66" spans="1:6" x14ac:dyDescent="0.3">
      <c r="A66" t="s">
        <v>197</v>
      </c>
      <c r="B66" t="s">
        <v>20</v>
      </c>
      <c r="C66">
        <v>1</v>
      </c>
      <c r="D66" t="s">
        <v>169</v>
      </c>
      <c r="E66" t="s">
        <v>170</v>
      </c>
      <c r="F66">
        <v>18.467193244261299</v>
      </c>
    </row>
    <row r="67" spans="1:6" x14ac:dyDescent="0.3">
      <c r="A67" t="s">
        <v>197</v>
      </c>
      <c r="B67" t="s">
        <v>20</v>
      </c>
      <c r="C67">
        <v>1</v>
      </c>
      <c r="D67" t="s">
        <v>175</v>
      </c>
      <c r="E67" t="s">
        <v>176</v>
      </c>
      <c r="F67">
        <v>18.464115238203799</v>
      </c>
    </row>
    <row r="68" spans="1:6" x14ac:dyDescent="0.3">
      <c r="A68" t="s">
        <v>197</v>
      </c>
      <c r="B68" t="s">
        <v>20</v>
      </c>
      <c r="C68">
        <v>1</v>
      </c>
      <c r="D68" t="s">
        <v>165</v>
      </c>
      <c r="E68" t="s">
        <v>166</v>
      </c>
      <c r="F68">
        <v>17.560431764429001</v>
      </c>
    </row>
    <row r="69" spans="1:6" x14ac:dyDescent="0.3">
      <c r="A69" t="s">
        <v>197</v>
      </c>
      <c r="B69" t="s">
        <v>20</v>
      </c>
      <c r="C69">
        <v>1</v>
      </c>
      <c r="D69" t="s">
        <v>171</v>
      </c>
      <c r="E69" t="s">
        <v>172</v>
      </c>
      <c r="F69">
        <v>17.562643996018199</v>
      </c>
    </row>
    <row r="70" spans="1:6" x14ac:dyDescent="0.3">
      <c r="A70" t="s">
        <v>197</v>
      </c>
      <c r="B70" t="s">
        <v>20</v>
      </c>
      <c r="C70">
        <v>1</v>
      </c>
      <c r="D70" t="s">
        <v>177</v>
      </c>
      <c r="E70" t="s">
        <v>178</v>
      </c>
      <c r="F70">
        <v>17.571822706467099</v>
      </c>
    </row>
    <row r="71" spans="1:6" x14ac:dyDescent="0.3">
      <c r="A71" t="s">
        <v>197</v>
      </c>
      <c r="B71" t="s">
        <v>20</v>
      </c>
      <c r="C71">
        <v>1</v>
      </c>
      <c r="D71" t="s">
        <v>167</v>
      </c>
      <c r="E71" t="s">
        <v>168</v>
      </c>
      <c r="F71">
        <v>18.0419236329951</v>
      </c>
    </row>
    <row r="72" spans="1:6" x14ac:dyDescent="0.3">
      <c r="A72" t="s">
        <v>197</v>
      </c>
      <c r="B72" t="s">
        <v>20</v>
      </c>
      <c r="C72">
        <v>1</v>
      </c>
      <c r="D72" t="s">
        <v>173</v>
      </c>
      <c r="E72" t="s">
        <v>174</v>
      </c>
      <c r="F72">
        <v>18.080858550307902</v>
      </c>
    </row>
    <row r="73" spans="1:6" x14ac:dyDescent="0.3">
      <c r="A73" t="s">
        <v>197</v>
      </c>
      <c r="B73" t="s">
        <v>20</v>
      </c>
      <c r="C73">
        <v>1</v>
      </c>
      <c r="D73" t="s">
        <v>179</v>
      </c>
      <c r="E73" t="s">
        <v>180</v>
      </c>
      <c r="F73">
        <v>18.0568564647626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0E9BF-C573-524A-ADF5-2BB4C63BE108}">
  <dimension ref="A1:I25"/>
  <sheetViews>
    <sheetView workbookViewId="0">
      <selection activeCell="C2" sqref="C2"/>
    </sheetView>
  </sheetViews>
  <sheetFormatPr defaultColWidth="11.19921875" defaultRowHeight="15.6" x14ac:dyDescent="0.3"/>
  <sheetData>
    <row r="1" spans="1:9" ht="16.2" thickBot="1" x14ac:dyDescent="0.35">
      <c r="A1" s="20"/>
      <c r="B1" s="20"/>
      <c r="C1" s="21" t="s">
        <v>136</v>
      </c>
      <c r="D1" s="22" t="s">
        <v>129</v>
      </c>
      <c r="F1" s="20"/>
      <c r="G1" s="20"/>
      <c r="H1" s="21" t="s">
        <v>136</v>
      </c>
      <c r="I1" s="22" t="s">
        <v>129</v>
      </c>
    </row>
    <row r="2" spans="1:9" x14ac:dyDescent="0.3">
      <c r="A2" s="33" t="s">
        <v>181</v>
      </c>
      <c r="B2" t="s">
        <v>130</v>
      </c>
      <c r="C2">
        <f>AVERAGE('221110_SS_qPCR_KRLVS148_KRLVS14'!F2:F4)</f>
        <v>18.449077273623868</v>
      </c>
      <c r="D2" s="24">
        <f>STDEV('221110_SS_qPCR_KRLVS148_KRLVS14'!F2:F4)</f>
        <v>2.2853629352236907E-2</v>
      </c>
      <c r="F2" s="33" t="s">
        <v>181</v>
      </c>
      <c r="G2" t="s">
        <v>133</v>
      </c>
      <c r="H2">
        <f>C5</f>
        <v>21.1858087654646</v>
      </c>
      <c r="I2" s="27">
        <f>D5</f>
        <v>1.5019296014153924E-2</v>
      </c>
    </row>
    <row r="3" spans="1:9" x14ac:dyDescent="0.3">
      <c r="A3" s="31"/>
      <c r="B3" t="s">
        <v>131</v>
      </c>
      <c r="C3">
        <f>AVERAGE('221110_SS_qPCR_KRLVS148_KRLVS14'!F5:F7)</f>
        <v>18.105022391048035</v>
      </c>
      <c r="D3" s="24">
        <f>STDEV('221110_SS_qPCR_KRLVS148_KRLVS14'!F5:F7)</f>
        <v>2.1065536960780663E-2</v>
      </c>
      <c r="F3" s="31"/>
      <c r="G3" t="s">
        <v>134</v>
      </c>
      <c r="H3">
        <f t="shared" ref="H3:I3" si="0">C6</f>
        <v>21.977673091426734</v>
      </c>
      <c r="I3" s="24">
        <f t="shared" si="0"/>
        <v>4.2761324433121466E-2</v>
      </c>
    </row>
    <row r="4" spans="1:9" x14ac:dyDescent="0.3">
      <c r="A4" s="31"/>
      <c r="B4" t="s">
        <v>132</v>
      </c>
      <c r="C4">
        <f>AVERAGE('221110_SS_qPCR_KRLVS148_KRLVS14'!F8:F10)</f>
        <v>18.488137095745298</v>
      </c>
      <c r="D4" s="24">
        <f>STDEV('221110_SS_qPCR_KRLVS148_KRLVS14'!F8:F10)</f>
        <v>3.4106468052111302E-2</v>
      </c>
      <c r="F4" s="31"/>
      <c r="G4" t="s">
        <v>135</v>
      </c>
      <c r="H4">
        <f t="shared" ref="H4:I4" si="1">C7</f>
        <v>21.67488617529197</v>
      </c>
      <c r="I4" s="24">
        <f t="shared" si="1"/>
        <v>1.0481451551570818E-2</v>
      </c>
    </row>
    <row r="5" spans="1:9" x14ac:dyDescent="0.3">
      <c r="A5" s="31" t="s">
        <v>181</v>
      </c>
      <c r="B5" t="s">
        <v>133</v>
      </c>
      <c r="C5">
        <f>AVERAGE('221110_SS_qPCR_KRLVS148_KRLVS14'!F11:F13)</f>
        <v>21.1858087654646</v>
      </c>
      <c r="D5" s="24">
        <f>STDEV('221110_SS_qPCR_KRLVS148_KRLVS14'!F11:F13)</f>
        <v>1.5019296014153924E-2</v>
      </c>
      <c r="F5" s="31" t="s">
        <v>181</v>
      </c>
      <c r="G5" t="s">
        <v>130</v>
      </c>
      <c r="H5">
        <f>C2</f>
        <v>18.449077273623868</v>
      </c>
      <c r="I5" s="24">
        <f>D2</f>
        <v>2.2853629352236907E-2</v>
      </c>
    </row>
    <row r="6" spans="1:9" x14ac:dyDescent="0.3">
      <c r="A6" s="31"/>
      <c r="B6" t="s">
        <v>134</v>
      </c>
      <c r="C6">
        <f>AVERAGE('221110_SS_qPCR_KRLVS148_KRLVS14'!F14:F16)</f>
        <v>21.977673091426734</v>
      </c>
      <c r="D6" s="24">
        <f>STDEV('221110_SS_qPCR_KRLVS148_KRLVS14'!F14:F16)</f>
        <v>4.2761324433121466E-2</v>
      </c>
      <c r="F6" s="31"/>
      <c r="G6" t="s">
        <v>131</v>
      </c>
      <c r="H6">
        <f t="shared" ref="H6:I7" si="2">C3</f>
        <v>18.105022391048035</v>
      </c>
      <c r="I6" s="24">
        <f t="shared" si="2"/>
        <v>2.1065536960780663E-2</v>
      </c>
    </row>
    <row r="7" spans="1:9" x14ac:dyDescent="0.3">
      <c r="A7" s="31"/>
      <c r="B7" s="29" t="s">
        <v>135</v>
      </c>
      <c r="C7" s="26">
        <f>AVERAGE('221110_SS_qPCR_KRLVS148_KRLVS14'!F17:F19)</f>
        <v>21.67488617529197</v>
      </c>
      <c r="D7" s="26">
        <f>STDEV('221110_SS_qPCR_KRLVS148_KRLVS14'!F17:F19)</f>
        <v>1.0481451551570818E-2</v>
      </c>
      <c r="E7" s="26"/>
      <c r="F7" s="31"/>
      <c r="G7" s="29" t="s">
        <v>132</v>
      </c>
      <c r="H7" s="26">
        <f t="shared" si="2"/>
        <v>18.488137095745298</v>
      </c>
      <c r="I7" s="26">
        <f t="shared" si="2"/>
        <v>3.4106468052111302E-2</v>
      </c>
    </row>
    <row r="8" spans="1:9" x14ac:dyDescent="0.3">
      <c r="A8" s="31" t="s">
        <v>181</v>
      </c>
      <c r="B8" t="s">
        <v>182</v>
      </c>
      <c r="C8">
        <f>AVERAGE('221110_SS_qPCR_KRLVS148_KRLVS14'!F20:F22)</f>
        <v>19.520074428438701</v>
      </c>
      <c r="D8" s="24">
        <f>STDEV('221110_SS_qPCR_KRLVS148_KRLVS14'!F20:F22)</f>
        <v>2.8502488901314835E-2</v>
      </c>
      <c r="F8" s="31" t="s">
        <v>181</v>
      </c>
      <c r="G8" t="s">
        <v>185</v>
      </c>
      <c r="H8">
        <f>C11</f>
        <v>21.894946017202198</v>
      </c>
      <c r="I8" s="24">
        <f>D11</f>
        <v>2.5042948585117894E-2</v>
      </c>
    </row>
    <row r="9" spans="1:9" x14ac:dyDescent="0.3">
      <c r="A9" s="31"/>
      <c r="B9" t="s">
        <v>183</v>
      </c>
      <c r="C9">
        <f>AVERAGE('221110_SS_qPCR_KRLVS148_KRLVS14'!F23:F25)</f>
        <v>20.070010206128135</v>
      </c>
      <c r="D9" s="24">
        <f>STDEV('221110_SS_qPCR_KRLVS148_KRLVS14'!F23:F25)</f>
        <v>2.2894861065421816E-2</v>
      </c>
      <c r="F9" s="31"/>
      <c r="G9" t="s">
        <v>186</v>
      </c>
      <c r="H9">
        <f t="shared" ref="H9:H10" si="3">C12</f>
        <v>21.321325176771065</v>
      </c>
      <c r="I9" s="24">
        <f t="shared" ref="I9:I10" si="4">D12</f>
        <v>2.7498881821447524E-2</v>
      </c>
    </row>
    <row r="10" spans="1:9" x14ac:dyDescent="0.3">
      <c r="A10" s="31"/>
      <c r="B10" t="s">
        <v>184</v>
      </c>
      <c r="C10">
        <f>AVERAGE('221110_SS_qPCR_KRLVS148_KRLVS14'!F26:F28)</f>
        <v>20.159242560585234</v>
      </c>
      <c r="D10" s="24">
        <f>STDEV('221110_SS_qPCR_KRLVS148_KRLVS14'!F26:F28)</f>
        <v>1.7985846051700675E-2</v>
      </c>
      <c r="F10" s="31"/>
      <c r="G10" t="s">
        <v>187</v>
      </c>
      <c r="H10">
        <f t="shared" si="3"/>
        <v>21.009709591871836</v>
      </c>
      <c r="I10" s="24">
        <f t="shared" si="4"/>
        <v>1.5428484094057886E-2</v>
      </c>
    </row>
    <row r="11" spans="1:9" x14ac:dyDescent="0.3">
      <c r="A11" s="31" t="s">
        <v>181</v>
      </c>
      <c r="B11" t="s">
        <v>185</v>
      </c>
      <c r="C11">
        <f>AVERAGE('221110_SS_qPCR_KRLVS148_KRLVS14'!F29:F31)</f>
        <v>21.894946017202198</v>
      </c>
      <c r="D11" s="24">
        <f>STDEV('221110_SS_qPCR_KRLVS148_KRLVS14'!F29:F31)</f>
        <v>2.5042948585117894E-2</v>
      </c>
      <c r="F11" s="31" t="s">
        <v>181</v>
      </c>
      <c r="G11" t="s">
        <v>182</v>
      </c>
      <c r="H11">
        <f>C8</f>
        <v>19.520074428438701</v>
      </c>
      <c r="I11" s="24">
        <f>D8</f>
        <v>2.8502488901314835E-2</v>
      </c>
    </row>
    <row r="12" spans="1:9" x14ac:dyDescent="0.3">
      <c r="A12" s="31"/>
      <c r="B12" t="s">
        <v>186</v>
      </c>
      <c r="C12">
        <f>AVERAGE('221110_SS_qPCR_KRLVS148_KRLVS14'!F32:F34)</f>
        <v>21.321325176771065</v>
      </c>
      <c r="D12" s="24">
        <f>STDEV('221110_SS_qPCR_KRLVS148_KRLVS14'!F32:F34)</f>
        <v>2.7498881821447524E-2</v>
      </c>
      <c r="F12" s="31"/>
      <c r="G12" t="s">
        <v>183</v>
      </c>
      <c r="H12">
        <f t="shared" ref="H12:H13" si="5">C9</f>
        <v>20.070010206128135</v>
      </c>
      <c r="I12" s="24">
        <f t="shared" ref="I12:I13" si="6">D9</f>
        <v>2.2894861065421816E-2</v>
      </c>
    </row>
    <row r="13" spans="1:9" ht="16.2" thickBot="1" x14ac:dyDescent="0.35">
      <c r="A13" s="32"/>
      <c r="B13" s="20" t="s">
        <v>187</v>
      </c>
      <c r="C13" s="20">
        <f>AVERAGE('221110_SS_qPCR_KRLVS148_KRLVS14'!F35:F37)</f>
        <v>21.009709591871836</v>
      </c>
      <c r="D13" s="25">
        <f>STDEV('221110_SS_qPCR_KRLVS148_KRLVS14'!F35:F37)</f>
        <v>1.5428484094057886E-2</v>
      </c>
      <c r="F13" s="32"/>
      <c r="G13" s="20" t="s">
        <v>184</v>
      </c>
      <c r="H13" s="20">
        <f t="shared" si="5"/>
        <v>20.159242560585234</v>
      </c>
      <c r="I13" s="25">
        <f t="shared" si="6"/>
        <v>1.7985846051700675E-2</v>
      </c>
    </row>
    <row r="14" spans="1:9" x14ac:dyDescent="0.3">
      <c r="A14" s="31" t="s">
        <v>2</v>
      </c>
      <c r="B14" t="s">
        <v>130</v>
      </c>
      <c r="C14">
        <f>AVERAGE('221110_SS_qPCR_KRLVS148_KRLVS14'!F38:F40)</f>
        <v>19.541866733153768</v>
      </c>
      <c r="D14" s="24">
        <f>STDEV('221110_SS_qPCR_KRLVS148_KRLVS14'!F38:F40)</f>
        <v>3.2159544802912166E-2</v>
      </c>
      <c r="F14" s="31" t="s">
        <v>2</v>
      </c>
      <c r="G14" t="s">
        <v>133</v>
      </c>
      <c r="H14">
        <f>C17</f>
        <v>18.227674703269368</v>
      </c>
      <c r="I14" s="27">
        <f>D17</f>
        <v>2.5900054589659216E-2</v>
      </c>
    </row>
    <row r="15" spans="1:9" x14ac:dyDescent="0.3">
      <c r="A15" s="31"/>
      <c r="B15" t="s">
        <v>131</v>
      </c>
      <c r="C15">
        <f>AVERAGE('221110_SS_qPCR_KRLVS148_KRLVS14'!F41:F43)</f>
        <v>19.480172136517499</v>
      </c>
      <c r="D15" s="24">
        <f>STDEV('221110_SS_qPCR_KRLVS148_KRLVS14'!F41:F43)</f>
        <v>1.1214194298445671E-2</v>
      </c>
      <c r="F15" s="31"/>
      <c r="G15" t="s">
        <v>134</v>
      </c>
      <c r="H15">
        <f t="shared" ref="H15:H16" si="7">C18</f>
        <v>19.5388616219998</v>
      </c>
      <c r="I15" s="24">
        <f t="shared" ref="I15:I16" si="8">D18</f>
        <v>1.0470676025780055E-2</v>
      </c>
    </row>
    <row r="16" spans="1:9" x14ac:dyDescent="0.3">
      <c r="A16" s="31"/>
      <c r="B16" t="s">
        <v>132</v>
      </c>
      <c r="C16">
        <f>AVERAGE('221110_SS_qPCR_KRLVS148_KRLVS14'!F44:F46)</f>
        <v>19.197873858031102</v>
      </c>
      <c r="D16" s="24">
        <f>STDEV('221110_SS_qPCR_KRLVS148_KRLVS14'!F44:F46)</f>
        <v>1.8251595981339734E-2</v>
      </c>
      <c r="F16" s="31"/>
      <c r="G16" t="s">
        <v>135</v>
      </c>
      <c r="H16">
        <f t="shared" si="7"/>
        <v>18.825451980899501</v>
      </c>
      <c r="I16" s="24">
        <f t="shared" si="8"/>
        <v>1.0199581341056543E-2</v>
      </c>
    </row>
    <row r="17" spans="1:9" x14ac:dyDescent="0.3">
      <c r="A17" s="31" t="s">
        <v>2</v>
      </c>
      <c r="B17" t="s">
        <v>133</v>
      </c>
      <c r="C17">
        <f>AVERAGE('221110_SS_qPCR_KRLVS148_KRLVS14'!F47:F49)</f>
        <v>18.227674703269368</v>
      </c>
      <c r="D17" s="24">
        <f>STDEV('221110_SS_qPCR_KRLVS148_KRLVS14'!F47:F49)</f>
        <v>2.5900054589659216E-2</v>
      </c>
      <c r="F17" s="31" t="s">
        <v>2</v>
      </c>
      <c r="G17" t="s">
        <v>130</v>
      </c>
      <c r="H17">
        <f>C14</f>
        <v>19.541866733153768</v>
      </c>
      <c r="I17" s="24">
        <f>D14</f>
        <v>3.2159544802912166E-2</v>
      </c>
    </row>
    <row r="18" spans="1:9" x14ac:dyDescent="0.3">
      <c r="A18" s="31"/>
      <c r="B18" t="s">
        <v>134</v>
      </c>
      <c r="C18">
        <f>AVERAGE('221110_SS_qPCR_KRLVS148_KRLVS14'!F50:F52)</f>
        <v>19.5388616219998</v>
      </c>
      <c r="D18" s="24">
        <f>STDEV('221110_SS_qPCR_KRLVS148_KRLVS14'!F50:F52)</f>
        <v>1.0470676025780055E-2</v>
      </c>
      <c r="F18" s="31"/>
      <c r="G18" t="s">
        <v>131</v>
      </c>
      <c r="H18">
        <f t="shared" ref="H18:H19" si="9">C15</f>
        <v>19.480172136517499</v>
      </c>
      <c r="I18" s="24">
        <f t="shared" ref="I18:I19" si="10">D15</f>
        <v>1.1214194298445671E-2</v>
      </c>
    </row>
    <row r="19" spans="1:9" ht="16.2" thickBot="1" x14ac:dyDescent="0.35">
      <c r="A19" s="34"/>
      <c r="B19" s="28" t="s">
        <v>135</v>
      </c>
      <c r="C19" s="20">
        <f>AVERAGE('221110_SS_qPCR_KRLVS148_KRLVS14'!F53:F55)</f>
        <v>18.825451980899501</v>
      </c>
      <c r="D19" s="25">
        <f>STDEV('221110_SS_qPCR_KRLVS148_KRLVS14'!F53:F55)</f>
        <v>1.0199581341056543E-2</v>
      </c>
      <c r="F19" s="31"/>
      <c r="G19" s="29" t="s">
        <v>132</v>
      </c>
      <c r="H19" s="26">
        <f t="shared" si="9"/>
        <v>19.197873858031102</v>
      </c>
      <c r="I19" s="26">
        <f t="shared" si="10"/>
        <v>1.8251595981339734E-2</v>
      </c>
    </row>
    <row r="20" spans="1:9" x14ac:dyDescent="0.3">
      <c r="A20" s="31" t="s">
        <v>2</v>
      </c>
      <c r="B20" t="s">
        <v>182</v>
      </c>
      <c r="C20">
        <f>AVERAGE('221110_SS_qPCR_KRLVS148_KRLVS14'!F56:F58)</f>
        <v>19.020952057361434</v>
      </c>
      <c r="D20" s="27">
        <f>STDEV('221110_SS_qPCR_KRLVS148_KRLVS14'!F56:F58)</f>
        <v>2.3049906734415881E-2</v>
      </c>
      <c r="F20" s="31" t="s">
        <v>2</v>
      </c>
      <c r="G20" t="s">
        <v>185</v>
      </c>
      <c r="H20">
        <f>C23</f>
        <v>18.475971101407865</v>
      </c>
      <c r="I20" s="27">
        <f>D23</f>
        <v>1.7935477187786278E-2</v>
      </c>
    </row>
    <row r="21" spans="1:9" x14ac:dyDescent="0.3">
      <c r="A21" s="31"/>
      <c r="B21" t="s">
        <v>183</v>
      </c>
      <c r="C21">
        <f>AVERAGE('221110_SS_qPCR_KRLVS148_KRLVS14'!F59:F61)</f>
        <v>19.045447912387669</v>
      </c>
      <c r="D21" s="24">
        <f>STDEV('221110_SS_qPCR_KRLVS148_KRLVS14'!F59:F61)</f>
        <v>3.2902766693166136E-2</v>
      </c>
      <c r="F21" s="31"/>
      <c r="G21" t="s">
        <v>186</v>
      </c>
      <c r="H21">
        <f t="shared" ref="H21:H22" si="11">C24</f>
        <v>17.5649661556381</v>
      </c>
      <c r="I21" s="24">
        <f t="shared" ref="I21:I22" si="12">D24</f>
        <v>6.0400918125512815E-3</v>
      </c>
    </row>
    <row r="22" spans="1:9" x14ac:dyDescent="0.3">
      <c r="A22" s="31"/>
      <c r="B22" t="s">
        <v>184</v>
      </c>
      <c r="C22">
        <f>AVERAGE('221110_SS_qPCR_KRLVS148_KRLVS14'!F62:F64)</f>
        <v>18.790413065728369</v>
      </c>
      <c r="D22" s="24">
        <f>STDEV('221110_SS_qPCR_KRLVS148_KRLVS14'!F62:F64)</f>
        <v>5.6954622030296739E-3</v>
      </c>
      <c r="F22" s="31"/>
      <c r="G22" t="s">
        <v>187</v>
      </c>
      <c r="H22">
        <f t="shared" si="11"/>
        <v>18.059879549355202</v>
      </c>
      <c r="I22" s="24">
        <f t="shared" si="12"/>
        <v>1.9642714346015923E-2</v>
      </c>
    </row>
    <row r="23" spans="1:9" x14ac:dyDescent="0.3">
      <c r="A23" s="31" t="s">
        <v>2</v>
      </c>
      <c r="B23" t="s">
        <v>185</v>
      </c>
      <c r="C23">
        <f>AVERAGE('221110_SS_qPCR_KRLVS148_KRLVS14'!F65:F67)</f>
        <v>18.475971101407865</v>
      </c>
      <c r="D23" s="24">
        <f>STDEV('221110_SS_qPCR_KRLVS148_KRLVS14'!F65:F67)</f>
        <v>1.7935477187786278E-2</v>
      </c>
      <c r="F23" s="31" t="s">
        <v>2</v>
      </c>
      <c r="G23" t="s">
        <v>182</v>
      </c>
      <c r="H23">
        <f>C20</f>
        <v>19.020952057361434</v>
      </c>
      <c r="I23" s="24">
        <f>D20</f>
        <v>2.3049906734415881E-2</v>
      </c>
    </row>
    <row r="24" spans="1:9" x14ac:dyDescent="0.3">
      <c r="A24" s="31"/>
      <c r="B24" t="s">
        <v>186</v>
      </c>
      <c r="C24">
        <f>AVERAGE('221110_SS_qPCR_KRLVS148_KRLVS14'!F68:F70)</f>
        <v>17.5649661556381</v>
      </c>
      <c r="D24" s="24">
        <f>STDEV('221110_SS_qPCR_KRLVS148_KRLVS14'!F68:F70)</f>
        <v>6.0400918125512815E-3</v>
      </c>
      <c r="F24" s="31"/>
      <c r="G24" t="s">
        <v>183</v>
      </c>
      <c r="H24">
        <f t="shared" ref="H24:H25" si="13">C21</f>
        <v>19.045447912387669</v>
      </c>
      <c r="I24" s="24">
        <f t="shared" ref="I24:I25" si="14">D21</f>
        <v>3.2902766693166136E-2</v>
      </c>
    </row>
    <row r="25" spans="1:9" ht="16.2" thickBot="1" x14ac:dyDescent="0.35">
      <c r="A25" s="32"/>
      <c r="B25" s="20" t="s">
        <v>187</v>
      </c>
      <c r="C25" s="20">
        <f>AVERAGE('221110_SS_qPCR_KRLVS148_KRLVS14'!F71:F73)</f>
        <v>18.059879549355202</v>
      </c>
      <c r="D25" s="25">
        <f>STDEV('221110_SS_qPCR_KRLVS148_KRLVS14'!F71:F73)</f>
        <v>1.9642714346015923E-2</v>
      </c>
      <c r="F25" s="32"/>
      <c r="G25" s="20" t="s">
        <v>184</v>
      </c>
      <c r="H25" s="20">
        <f t="shared" si="13"/>
        <v>18.790413065728369</v>
      </c>
      <c r="I25" s="25">
        <f t="shared" si="14"/>
        <v>5.6954622030296739E-3</v>
      </c>
    </row>
  </sheetData>
  <mergeCells count="16">
    <mergeCell ref="A20:A22"/>
    <mergeCell ref="A23:A25"/>
    <mergeCell ref="F2:F4"/>
    <mergeCell ref="F5:F7"/>
    <mergeCell ref="F8:F10"/>
    <mergeCell ref="F11:F13"/>
    <mergeCell ref="F14:F16"/>
    <mergeCell ref="F17:F19"/>
    <mergeCell ref="F20:F22"/>
    <mergeCell ref="F23:F25"/>
    <mergeCell ref="A17:A19"/>
    <mergeCell ref="A2:A4"/>
    <mergeCell ref="A5:A7"/>
    <mergeCell ref="A8:A10"/>
    <mergeCell ref="A11:A13"/>
    <mergeCell ref="A14:A16"/>
  </mergeCells>
  <phoneticPr fontId="9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F7941-008A-7B47-98B7-AAF547AF7149}">
  <dimension ref="A1:X17"/>
  <sheetViews>
    <sheetView tabSelected="1" topLeftCell="E1" zoomScale="55" zoomScaleNormal="55" workbookViewId="0">
      <selection activeCell="W42" sqref="W42"/>
    </sheetView>
  </sheetViews>
  <sheetFormatPr defaultColWidth="10.69921875" defaultRowHeight="15.6" x14ac:dyDescent="0.3"/>
  <cols>
    <col min="1" max="1" width="30.19921875" bestFit="1" customWidth="1"/>
    <col min="4" max="4" width="30.19921875" bestFit="1" customWidth="1"/>
    <col min="8" max="8" width="12.5" bestFit="1" customWidth="1"/>
    <col min="19" max="19" width="35.19921875" bestFit="1" customWidth="1"/>
  </cols>
  <sheetData>
    <row r="1" spans="1:22" ht="42" x14ac:dyDescent="0.3">
      <c r="A1" s="1" t="s">
        <v>181</v>
      </c>
      <c r="B1" s="2" t="s">
        <v>0</v>
      </c>
      <c r="C1" s="2" t="s">
        <v>1</v>
      </c>
      <c r="D1" s="1" t="s">
        <v>2</v>
      </c>
      <c r="E1" s="2" t="s">
        <v>0</v>
      </c>
      <c r="F1" s="2" t="s">
        <v>1</v>
      </c>
      <c r="G1" s="3" t="s">
        <v>3</v>
      </c>
      <c r="H1" s="4"/>
      <c r="I1" s="5" t="s">
        <v>4</v>
      </c>
      <c r="J1" s="5" t="s">
        <v>5</v>
      </c>
      <c r="K1" s="6" t="s">
        <v>6</v>
      </c>
      <c r="L1" s="7" t="s">
        <v>7</v>
      </c>
      <c r="M1" s="5" t="s">
        <v>8</v>
      </c>
      <c r="N1" s="5" t="s">
        <v>9</v>
      </c>
      <c r="O1" s="5" t="s">
        <v>10</v>
      </c>
      <c r="P1" s="5"/>
      <c r="Q1" s="5" t="s">
        <v>11</v>
      </c>
    </row>
    <row r="2" spans="1:22" x14ac:dyDescent="0.3">
      <c r="A2" s="23" t="s">
        <v>189</v>
      </c>
      <c r="B2">
        <f>'Average and Std. Dev. 150_151'!H2</f>
        <v>21.1858087654646</v>
      </c>
      <c r="C2">
        <f>'Average and Std. Dev. 150_151'!I2</f>
        <v>1.5019296014153924E-2</v>
      </c>
      <c r="D2" s="23" t="s">
        <v>189</v>
      </c>
      <c r="E2">
        <f>'Average and Std. Dev. 150_151'!H14</f>
        <v>18.227674703269368</v>
      </c>
      <c r="F2">
        <f>'Average and Std. Dev. 150_151'!I14</f>
        <v>2.5900054589659216E-2</v>
      </c>
      <c r="G2" s="8">
        <f t="shared" ref="G2:G7" si="0">(B2-E2)</f>
        <v>2.9581340621952315</v>
      </c>
      <c r="H2" s="36" t="s">
        <v>196</v>
      </c>
      <c r="I2" s="10">
        <f>AVERAGE(G2:G4)</f>
        <v>2.748793242004878</v>
      </c>
      <c r="J2" s="10">
        <f>STDEV(G2:G4)</f>
        <v>0.27389859403255007</v>
      </c>
      <c r="K2" s="10">
        <f>I2-$I$2</f>
        <v>0</v>
      </c>
      <c r="L2" s="10">
        <f>(($J$2^2)+(J2^2))^(1/2)</f>
        <v>0.38735110639575476</v>
      </c>
      <c r="M2" s="10">
        <f>1.8^-(K2)</f>
        <v>1</v>
      </c>
      <c r="N2" s="10">
        <f>K2+L2</f>
        <v>0.38735110639575476</v>
      </c>
      <c r="O2" s="11">
        <f>1.8^-N2</f>
        <v>0.79637920771495363</v>
      </c>
      <c r="P2" s="10" t="s">
        <v>12</v>
      </c>
      <c r="Q2" s="10">
        <f>M2-O2</f>
        <v>0.20362079228504637</v>
      </c>
    </row>
    <row r="3" spans="1:22" x14ac:dyDescent="0.3">
      <c r="A3" s="23" t="s">
        <v>190</v>
      </c>
      <c r="B3">
        <f>'Average and Std. Dev. 150_151'!H3</f>
        <v>21.977673091426734</v>
      </c>
      <c r="C3">
        <f>'Average and Std. Dev. 150_151'!I3</f>
        <v>4.2761324433121466E-2</v>
      </c>
      <c r="D3" s="23" t="s">
        <v>190</v>
      </c>
      <c r="E3">
        <f>'Average and Std. Dev. 150_151'!H15</f>
        <v>19.5388616219998</v>
      </c>
      <c r="F3">
        <f>'Average and Std. Dev. 150_151'!I15</f>
        <v>1.0470676025780055E-2</v>
      </c>
      <c r="G3" s="8">
        <f t="shared" si="0"/>
        <v>2.4388114694269341</v>
      </c>
      <c r="H3" s="37"/>
      <c r="I3" s="10"/>
      <c r="J3" s="10"/>
      <c r="K3" s="10"/>
      <c r="L3" s="10"/>
      <c r="M3" s="10"/>
      <c r="N3" s="10">
        <f>K2-L2</f>
        <v>-0.38735110639575476</v>
      </c>
      <c r="O3" s="11">
        <f>1.8^-N3</f>
        <v>1.2556832100994881</v>
      </c>
      <c r="P3" s="10" t="s">
        <v>13</v>
      </c>
      <c r="Q3" s="10">
        <f>O3-M2</f>
        <v>0.25568321009948813</v>
      </c>
    </row>
    <row r="4" spans="1:22" x14ac:dyDescent="0.3">
      <c r="A4" s="23" t="s">
        <v>191</v>
      </c>
      <c r="B4">
        <f>'Average and Std. Dev. 150_151'!H4</f>
        <v>21.67488617529197</v>
      </c>
      <c r="C4">
        <f>'Average and Std. Dev. 150_151'!I4</f>
        <v>1.0481451551570818E-2</v>
      </c>
      <c r="D4" s="23" t="s">
        <v>191</v>
      </c>
      <c r="E4">
        <f>'Average and Std. Dev. 150_151'!H16</f>
        <v>18.825451980899501</v>
      </c>
      <c r="F4">
        <f>'Average and Std. Dev. 150_151'!I16</f>
        <v>1.0199581341056543E-2</v>
      </c>
      <c r="G4" s="8">
        <f t="shared" si="0"/>
        <v>2.8494341943924688</v>
      </c>
      <c r="H4" s="38"/>
      <c r="I4" s="10"/>
      <c r="J4" s="10"/>
      <c r="K4" s="10"/>
      <c r="L4" s="10"/>
      <c r="M4" s="10"/>
      <c r="N4" s="10"/>
      <c r="O4" s="11"/>
      <c r="P4" s="10"/>
      <c r="Q4" s="10"/>
    </row>
    <row r="5" spans="1:22" x14ac:dyDescent="0.3">
      <c r="A5" s="23" t="s">
        <v>192</v>
      </c>
      <c r="B5">
        <f>'Average and Std. Dev. 150_151'!H5</f>
        <v>18.449077273623868</v>
      </c>
      <c r="C5">
        <f>'Average and Std. Dev. 150_151'!I5</f>
        <v>2.2853629352236907E-2</v>
      </c>
      <c r="D5" s="23" t="s">
        <v>192</v>
      </c>
      <c r="E5">
        <f>'Average and Std. Dev. 150_151'!H17</f>
        <v>19.541866733153768</v>
      </c>
      <c r="F5">
        <f>'Average and Std. Dev. 150_151'!I17</f>
        <v>3.2159544802912166E-2</v>
      </c>
      <c r="G5" s="8">
        <f t="shared" si="0"/>
        <v>-1.0927894595299001</v>
      </c>
      <c r="H5" s="36" t="s">
        <v>195</v>
      </c>
      <c r="I5" s="10">
        <f>AVERAGE(G5:G7)</f>
        <v>-1.0592253224283894</v>
      </c>
      <c r="J5" s="10">
        <f>STDEV(G5:G7)</f>
        <v>0.33397383583429296</v>
      </c>
      <c r="K5" s="10">
        <f>I5-$I$2</f>
        <v>-3.8080185644332674</v>
      </c>
      <c r="L5" s="10">
        <f>(($J$2^2)+(J5^2))^(1/2)</f>
        <v>0.43192471894402956</v>
      </c>
      <c r="M5" s="10">
        <f>1.8^-(K5)</f>
        <v>9.3773999322906647</v>
      </c>
      <c r="N5" s="10">
        <f>K5+L5</f>
        <v>-3.3760938454892377</v>
      </c>
      <c r="O5" s="11">
        <f>1.8^-N5</f>
        <v>7.2748481634527051</v>
      </c>
      <c r="P5" s="10" t="s">
        <v>12</v>
      </c>
      <c r="Q5" s="10">
        <f>M5-O5</f>
        <v>2.1025517688379596</v>
      </c>
    </row>
    <row r="6" spans="1:22" x14ac:dyDescent="0.3">
      <c r="A6" s="23" t="s">
        <v>193</v>
      </c>
      <c r="B6">
        <f>'Average and Std. Dev. 150_151'!H6</f>
        <v>18.105022391048035</v>
      </c>
      <c r="C6">
        <f>'Average and Std. Dev. 150_151'!I6</f>
        <v>2.1065536960780663E-2</v>
      </c>
      <c r="D6" s="23" t="s">
        <v>193</v>
      </c>
      <c r="E6">
        <f>'Average and Std. Dev. 150_151'!H18</f>
        <v>19.480172136517499</v>
      </c>
      <c r="F6">
        <f>'Average and Std. Dev. 150_151'!I18</f>
        <v>1.1214194298445671E-2</v>
      </c>
      <c r="G6" s="8">
        <f t="shared" si="0"/>
        <v>-1.3751497454694643</v>
      </c>
      <c r="H6" s="37"/>
      <c r="I6" s="17"/>
      <c r="J6" s="17"/>
      <c r="K6" s="17"/>
      <c r="L6" s="17"/>
      <c r="M6" s="17"/>
      <c r="N6" s="10">
        <f>K5-L5</f>
        <v>-4.239943283377297</v>
      </c>
      <c r="O6" s="11">
        <f>1.8^-N6</f>
        <v>12.087624032058152</v>
      </c>
      <c r="P6" s="10" t="s">
        <v>13</v>
      </c>
      <c r="Q6" s="10">
        <f>O6-M5</f>
        <v>2.7102240997674869</v>
      </c>
      <c r="T6" s="12"/>
      <c r="U6" s="35" t="s">
        <v>188</v>
      </c>
      <c r="V6" s="35"/>
    </row>
    <row r="7" spans="1:22" x14ac:dyDescent="0.3">
      <c r="A7" s="23" t="s">
        <v>194</v>
      </c>
      <c r="B7">
        <f>'Average and Std. Dev. 150_151'!H7</f>
        <v>18.488137095745298</v>
      </c>
      <c r="C7">
        <f>'Average and Std. Dev. 150_151'!I7</f>
        <v>3.4106468052111302E-2</v>
      </c>
      <c r="D7" s="23" t="s">
        <v>194</v>
      </c>
      <c r="E7">
        <f>'Average and Std. Dev. 150_151'!H19</f>
        <v>19.197873858031102</v>
      </c>
      <c r="F7">
        <f>'Average and Std. Dev. 150_151'!I19</f>
        <v>1.8251595981339734E-2</v>
      </c>
      <c r="G7" s="8">
        <f t="shared" si="0"/>
        <v>-0.70973676228580374</v>
      </c>
      <c r="H7" s="38"/>
      <c r="I7" s="17"/>
      <c r="J7" s="17"/>
      <c r="K7" s="17"/>
      <c r="L7" s="17"/>
      <c r="M7" s="17"/>
      <c r="N7" s="17"/>
      <c r="O7" s="17"/>
      <c r="P7" s="17"/>
      <c r="Q7" s="17"/>
      <c r="T7" s="13" t="s">
        <v>181</v>
      </c>
      <c r="U7" s="14" t="s">
        <v>12</v>
      </c>
      <c r="V7" s="14" t="s">
        <v>13</v>
      </c>
    </row>
    <row r="8" spans="1:22" ht="16.05" customHeight="1" x14ac:dyDescent="0.3">
      <c r="A8" s="23" t="s">
        <v>137</v>
      </c>
      <c r="B8">
        <f>'Average and Std. Dev. 150_151'!H8</f>
        <v>21.894946017202198</v>
      </c>
      <c r="C8">
        <f>'Average and Std. Dev. 150_151'!I8</f>
        <v>2.5042948585117894E-2</v>
      </c>
      <c r="D8" s="23" t="s">
        <v>137</v>
      </c>
      <c r="E8">
        <f>'Average and Std. Dev. 150_151'!H20</f>
        <v>18.475971101407865</v>
      </c>
      <c r="F8">
        <f>'Average and Std. Dev. 150_151'!I20</f>
        <v>1.7935477187786278E-2</v>
      </c>
      <c r="G8" s="8">
        <f>(B8-E8)</f>
        <v>3.4189749157943332</v>
      </c>
      <c r="H8" s="36" t="s">
        <v>138</v>
      </c>
      <c r="I8" s="10">
        <f>AVERAGE(G8:G10)</f>
        <v>3.3750546598146443</v>
      </c>
      <c r="J8" s="10">
        <f>STDEV(G8:G10)</f>
        <v>0.40505430500238687</v>
      </c>
      <c r="K8" s="10">
        <f>I8-$I$8</f>
        <v>0</v>
      </c>
      <c r="L8" s="10">
        <f>(($J$8^2)+(J8^2))^(1/2)</f>
        <v>0.57283329163198371</v>
      </c>
      <c r="M8" s="10">
        <f>1.8^-(K8)</f>
        <v>1</v>
      </c>
      <c r="N8" s="10">
        <f>K8+L8</f>
        <v>0.57283329163198371</v>
      </c>
      <c r="O8" s="11">
        <f>1.8^-N8</f>
        <v>0.71412035242124161</v>
      </c>
      <c r="P8" s="10" t="s">
        <v>12</v>
      </c>
      <c r="Q8" s="10">
        <f>M8-O8</f>
        <v>0.28587964757875839</v>
      </c>
      <c r="S8" s="39" t="s">
        <v>198</v>
      </c>
      <c r="T8" s="15">
        <v>1</v>
      </c>
      <c r="U8" s="15">
        <v>5.8093146552486319E-2</v>
      </c>
      <c r="V8" s="15">
        <v>6.1676105593517105E-2</v>
      </c>
    </row>
    <row r="9" spans="1:22" x14ac:dyDescent="0.3">
      <c r="A9" s="23" t="s">
        <v>139</v>
      </c>
      <c r="B9">
        <f>'Average and Std. Dev. 150_151'!H9</f>
        <v>21.321325176771065</v>
      </c>
      <c r="C9">
        <f>'Average and Std. Dev. 150_151'!I9</f>
        <v>2.7498881821447524E-2</v>
      </c>
      <c r="D9" s="23" t="s">
        <v>139</v>
      </c>
      <c r="E9">
        <f>'Average and Std. Dev. 150_151'!H21</f>
        <v>17.5649661556381</v>
      </c>
      <c r="F9">
        <f>'Average and Std. Dev. 150_151'!I21</f>
        <v>6.0400918125512815E-3</v>
      </c>
      <c r="G9" s="8">
        <f t="shared" ref="G9:G10" si="1">(B9-E9)</f>
        <v>3.7563590211329654</v>
      </c>
      <c r="H9" s="37"/>
      <c r="I9" s="10"/>
      <c r="J9" s="10"/>
      <c r="K9" s="10"/>
      <c r="L9" s="10"/>
      <c r="M9" s="10"/>
      <c r="N9" s="10">
        <f>K8-L8</f>
        <v>-0.57283329163198371</v>
      </c>
      <c r="O9" s="11">
        <f>1.8^-N9</f>
        <v>1.4003241843051761</v>
      </c>
      <c r="P9" s="10" t="s">
        <v>13</v>
      </c>
      <c r="Q9" s="10">
        <f>O9-M8</f>
        <v>0.40032418430517613</v>
      </c>
      <c r="S9" s="40" t="s">
        <v>199</v>
      </c>
      <c r="T9" s="15">
        <v>1.1265947439166926</v>
      </c>
      <c r="U9" s="15">
        <v>4.668223740362154E-2</v>
      </c>
      <c r="V9" s="15">
        <v>4.8700207633491921E-2</v>
      </c>
    </row>
    <row r="10" spans="1:22" x14ac:dyDescent="0.3">
      <c r="A10" s="23" t="s">
        <v>140</v>
      </c>
      <c r="B10">
        <f>'Average and Std. Dev. 150_151'!H10</f>
        <v>21.009709591871836</v>
      </c>
      <c r="C10">
        <f>'Average and Std. Dev. 150_151'!I10</f>
        <v>1.5428484094057886E-2</v>
      </c>
      <c r="D10" s="23" t="s">
        <v>140</v>
      </c>
      <c r="E10">
        <f>'Average and Std. Dev. 150_151'!H22</f>
        <v>18.059879549355202</v>
      </c>
      <c r="F10">
        <f>'Average and Std. Dev. 150_151'!I22</f>
        <v>1.9642714346015923E-2</v>
      </c>
      <c r="G10" s="8">
        <f t="shared" si="1"/>
        <v>2.9498300425166342</v>
      </c>
      <c r="H10" s="38"/>
      <c r="I10" s="10"/>
      <c r="J10" s="10"/>
      <c r="K10" s="10"/>
      <c r="L10" s="10"/>
      <c r="M10" s="10"/>
      <c r="N10" s="10"/>
      <c r="O10" s="11"/>
      <c r="P10" s="10"/>
      <c r="Q10" s="10"/>
      <c r="S10" s="9" t="s">
        <v>200</v>
      </c>
      <c r="T10" s="15">
        <v>1</v>
      </c>
      <c r="U10" s="15">
        <v>0.20362079228504637</v>
      </c>
      <c r="V10" s="15">
        <v>0.25568321009948813</v>
      </c>
    </row>
    <row r="11" spans="1:22" x14ac:dyDescent="0.3">
      <c r="A11" s="23" t="s">
        <v>141</v>
      </c>
      <c r="B11">
        <f>'Average and Std. Dev. 150_151'!H11</f>
        <v>19.520074428438701</v>
      </c>
      <c r="C11">
        <f>'Average and Std. Dev. 150_151'!I11</f>
        <v>2.8502488901314835E-2</v>
      </c>
      <c r="D11" s="23" t="s">
        <v>141</v>
      </c>
      <c r="E11">
        <f>'Average and Std. Dev. 150_151'!H23</f>
        <v>19.020952057361434</v>
      </c>
      <c r="F11">
        <f>'Average and Std. Dev. 150_151'!I23</f>
        <v>2.3049906734415881E-2</v>
      </c>
      <c r="G11" s="8">
        <f t="shared" ref="G11:G13" si="2">(B11-E11)</f>
        <v>0.49912237107726654</v>
      </c>
      <c r="H11" s="36" t="s">
        <v>142</v>
      </c>
      <c r="I11" s="10">
        <f>AVERAGE(G11:G13)</f>
        <v>0.96417138655819912</v>
      </c>
      <c r="J11" s="10">
        <f>STDEV(G11:G13)</f>
        <v>0.4379873474667596</v>
      </c>
      <c r="K11" s="10">
        <f>I11-$I$8</f>
        <v>-2.4108832732564451</v>
      </c>
      <c r="L11" s="10">
        <f>(($J$8^2)+(J11^2))^(1/2)</f>
        <v>0.59657514743905871</v>
      </c>
      <c r="M11" s="10">
        <f>1.8^-(K11)</f>
        <v>4.1250784535809437</v>
      </c>
      <c r="N11" s="10">
        <f>K11+L11</f>
        <v>-1.8143081258173863</v>
      </c>
      <c r="O11" s="11">
        <f>1.8^-N11</f>
        <v>2.9049788867550097</v>
      </c>
      <c r="P11" s="10" t="s">
        <v>12</v>
      </c>
      <c r="Q11" s="10">
        <f>M11-O11</f>
        <v>1.220099566825934</v>
      </c>
      <c r="S11" s="16" t="s">
        <v>201</v>
      </c>
      <c r="T11" s="19">
        <v>9.3773999322906647</v>
      </c>
      <c r="U11" s="19">
        <v>2.1025517688379596</v>
      </c>
      <c r="V11" s="19">
        <v>2.7102240997674869</v>
      </c>
    </row>
    <row r="12" spans="1:22" x14ac:dyDescent="0.3">
      <c r="A12" s="23" t="s">
        <v>143</v>
      </c>
      <c r="B12">
        <f>'Average and Std. Dev. 150_151'!H12</f>
        <v>20.070010206128135</v>
      </c>
      <c r="C12">
        <f>'Average and Std. Dev. 150_151'!I12</f>
        <v>2.2894861065421816E-2</v>
      </c>
      <c r="D12" s="23" t="s">
        <v>143</v>
      </c>
      <c r="E12">
        <f>'Average and Std. Dev. 150_151'!H24</f>
        <v>19.045447912387669</v>
      </c>
      <c r="F12">
        <f>'Average and Std. Dev. 150_151'!I24</f>
        <v>3.2902766693166136E-2</v>
      </c>
      <c r="G12" s="8">
        <f t="shared" si="2"/>
        <v>1.0245622937404661</v>
      </c>
      <c r="H12" s="37"/>
      <c r="I12" s="17"/>
      <c r="J12" s="17"/>
      <c r="K12" s="17"/>
      <c r="L12" s="17"/>
      <c r="M12" s="17"/>
      <c r="N12" s="10">
        <f>K11-L11</f>
        <v>-3.007458420695504</v>
      </c>
      <c r="O12" s="11">
        <f>1.8^-N12</f>
        <v>5.8576233809415648</v>
      </c>
      <c r="P12" s="10" t="s">
        <v>13</v>
      </c>
      <c r="Q12" s="10">
        <f>O12-M11</f>
        <v>1.732544927360621</v>
      </c>
      <c r="S12" s="39" t="s">
        <v>202</v>
      </c>
      <c r="T12" s="15">
        <v>1</v>
      </c>
      <c r="U12" s="15">
        <v>0.28587964757875839</v>
      </c>
      <c r="V12" s="15">
        <v>0.40032418430517613</v>
      </c>
    </row>
    <row r="13" spans="1:22" x14ac:dyDescent="0.3">
      <c r="A13" s="23" t="s">
        <v>144</v>
      </c>
      <c r="B13">
        <f>'Average and Std. Dev. 150_151'!H13</f>
        <v>20.159242560585234</v>
      </c>
      <c r="C13">
        <f>'Average and Std. Dev. 150_151'!I13</f>
        <v>1.7985846051700675E-2</v>
      </c>
      <c r="D13" s="23" t="s">
        <v>144</v>
      </c>
      <c r="E13">
        <f>'Average and Std. Dev. 150_151'!H25</f>
        <v>18.790413065728369</v>
      </c>
      <c r="F13">
        <f>'Average and Std. Dev. 150_151'!I25</f>
        <v>5.6954622030296739E-3</v>
      </c>
      <c r="G13" s="8">
        <f t="shared" si="2"/>
        <v>1.3688294948568647</v>
      </c>
      <c r="H13" s="38"/>
      <c r="I13" s="17"/>
      <c r="J13" s="17"/>
      <c r="K13" s="17"/>
      <c r="L13" s="17"/>
      <c r="M13" s="17"/>
      <c r="N13" s="17"/>
      <c r="O13" s="17"/>
      <c r="P13" s="17"/>
      <c r="Q13" s="17"/>
      <c r="S13" s="39" t="s">
        <v>203</v>
      </c>
      <c r="T13" s="19">
        <v>4.1250784535809437</v>
      </c>
      <c r="U13" s="19">
        <v>1.220099566825934</v>
      </c>
      <c r="V13" s="19">
        <v>1.732544927360621</v>
      </c>
    </row>
    <row r="14" spans="1:22" x14ac:dyDescent="0.3">
      <c r="S14" s="30"/>
    </row>
    <row r="15" spans="1:22" x14ac:dyDescent="0.3">
      <c r="S15" s="30"/>
    </row>
    <row r="16" spans="1:22" x14ac:dyDescent="0.3">
      <c r="B16">
        <f>TTEST(B2:B4,B5:B7,2,2)</f>
        <v>2.342133084617213E-4</v>
      </c>
      <c r="V16" s="15"/>
    </row>
    <row r="17" spans="2:24" x14ac:dyDescent="0.3">
      <c r="B17">
        <f>TTEST(B8:B10,B11:B13,2,2)</f>
        <v>1.0349591202295479E-2</v>
      </c>
      <c r="V17" s="15"/>
      <c r="X17" s="18"/>
    </row>
  </sheetData>
  <mergeCells count="5">
    <mergeCell ref="U6:V6"/>
    <mergeCell ref="H8:H10"/>
    <mergeCell ref="H11:H13"/>
    <mergeCell ref="H2:H4"/>
    <mergeCell ref="H5:H7"/>
  </mergeCells>
  <phoneticPr fontId="9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22D42C4-9A5A-4670-B5E3-1B11FE5EDFD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221110_SS_qPCR_KRLVS148_KRLVS14</vt:lpstr>
      <vt:lpstr>Average and Std. Dev. 150_151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dcterms:created xsi:type="dcterms:W3CDTF">2020-01-15T20:25:45Z</dcterms:created>
  <dcterms:modified xsi:type="dcterms:W3CDTF">2023-06-06T15:49:01Z</dcterms:modified>
</cp:coreProperties>
</file>